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defaultThemeVersion="124226"/>
  <bookViews>
    <workbookView xWindow="360" yWindow="360" windowWidth="14940" windowHeight="9030"/>
  </bookViews>
  <sheets>
    <sheet name="Informações" sheetId="1" r:id="rId1"/>
    <sheet name="Indicadores (PMSB)" sheetId="3" r:id="rId2"/>
  </sheets>
  <definedNames>
    <definedName name="_xlnm.Print_Titles" localSheetId="0">Informações!#REF!</definedName>
  </definedNames>
  <calcPr calcId="162913"/>
</workbook>
</file>

<file path=xl/calcChain.xml><?xml version="1.0" encoding="utf-8"?>
<calcChain xmlns="http://schemas.openxmlformats.org/spreadsheetml/2006/main">
  <c r="BR3" i="3" l="1"/>
  <c r="BR4" i="3"/>
  <c r="BR5" i="3"/>
  <c r="BR6" i="3"/>
  <c r="BR7" i="3"/>
  <c r="BR8" i="3"/>
  <c r="BR9" i="3"/>
  <c r="BR10" i="3"/>
  <c r="BR11" i="3"/>
  <c r="BR12" i="3"/>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2" i="3"/>
  <c r="BQ3" i="3"/>
  <c r="BQ4" i="3"/>
  <c r="BQ5" i="3"/>
  <c r="BQ6" i="3"/>
  <c r="BQ7" i="3"/>
  <c r="BQ8" i="3"/>
  <c r="BQ9" i="3"/>
  <c r="BQ10" i="3"/>
  <c r="BQ11" i="3"/>
  <c r="BQ12" i="3"/>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P3" i="3"/>
  <c r="BP4" i="3"/>
  <c r="BP5" i="3"/>
  <c r="BP6" i="3"/>
  <c r="BP7" i="3"/>
  <c r="BP8" i="3"/>
  <c r="BP9" i="3"/>
  <c r="BP10" i="3"/>
  <c r="BP11" i="3"/>
  <c r="BP12" i="3"/>
  <c r="BP13" i="3"/>
  <c r="BP14" i="3"/>
  <c r="BP15"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2" i="3"/>
  <c r="BO3" i="3"/>
  <c r="BO4" i="3"/>
  <c r="BO5" i="3"/>
  <c r="BO6" i="3"/>
  <c r="BO7" i="3"/>
  <c r="BO8" i="3"/>
  <c r="BO9" i="3"/>
  <c r="BO10" i="3"/>
  <c r="BO11" i="3"/>
  <c r="BO12"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N3" i="3"/>
  <c r="BN4" i="3"/>
  <c r="BN5" i="3"/>
  <c r="BN6" i="3"/>
  <c r="BN7" i="3"/>
  <c r="BN8" i="3"/>
  <c r="BN9" i="3"/>
  <c r="BN10" i="3"/>
  <c r="BN11" i="3"/>
  <c r="BN12" i="3"/>
  <c r="BN13" i="3"/>
  <c r="BN14" i="3"/>
  <c r="BN15" i="3"/>
  <c r="BN16" i="3"/>
  <c r="BN17" i="3"/>
  <c r="BN18" i="3"/>
  <c r="BN19" i="3"/>
  <c r="BN20" i="3"/>
  <c r="BN21" i="3"/>
  <c r="BN22" i="3"/>
  <c r="BN23" i="3"/>
  <c r="BN24" i="3"/>
  <c r="BN25" i="3"/>
  <c r="BN26" i="3"/>
  <c r="BN27" i="3"/>
  <c r="BN28" i="3"/>
  <c r="BN29" i="3"/>
  <c r="BN30" i="3"/>
  <c r="BN31" i="3"/>
  <c r="BN32" i="3"/>
  <c r="BN33" i="3"/>
  <c r="BN34" i="3"/>
  <c r="BN35" i="3"/>
  <c r="BN36" i="3"/>
  <c r="BN37" i="3"/>
  <c r="BN38" i="3"/>
  <c r="BN39" i="3"/>
  <c r="BN40" i="3"/>
  <c r="BN41" i="3"/>
  <c r="BN42" i="3"/>
  <c r="BN43" i="3"/>
  <c r="BN44" i="3"/>
  <c r="BN45" i="3"/>
  <c r="BN46" i="3"/>
  <c r="BN47" i="3"/>
  <c r="BN48" i="3"/>
  <c r="BN49" i="3"/>
  <c r="BN50" i="3"/>
  <c r="BN51" i="3"/>
  <c r="BN52" i="3"/>
  <c r="BN53" i="3"/>
  <c r="BN54" i="3"/>
  <c r="BN55" i="3"/>
  <c r="BN56" i="3"/>
  <c r="BN57" i="3"/>
  <c r="BN58" i="3"/>
  <c r="BN59" i="3"/>
  <c r="BN60" i="3"/>
  <c r="BN61" i="3"/>
  <c r="BN62" i="3"/>
  <c r="BN63" i="3"/>
  <c r="BN64" i="3"/>
  <c r="BN65" i="3"/>
  <c r="BN66" i="3"/>
  <c r="BN67" i="3"/>
  <c r="BN68" i="3"/>
  <c r="BN69" i="3"/>
  <c r="BN70" i="3"/>
  <c r="BN71" i="3"/>
  <c r="BN72" i="3"/>
  <c r="BN73" i="3"/>
  <c r="BN74" i="3"/>
  <c r="BN75" i="3"/>
  <c r="BN76" i="3"/>
  <c r="BN77" i="3"/>
  <c r="BN78" i="3"/>
  <c r="BN79" i="3"/>
  <c r="BN80" i="3"/>
  <c r="BN81" i="3"/>
  <c r="BN82" i="3"/>
  <c r="BN83" i="3"/>
  <c r="BL3" i="3"/>
  <c r="BL4" i="3"/>
  <c r="BL5" i="3"/>
  <c r="BL6" i="3"/>
  <c r="BL7" i="3"/>
  <c r="BL8" i="3"/>
  <c r="BL9" i="3"/>
  <c r="BL10" i="3"/>
  <c r="BL11" i="3"/>
  <c r="BL12" i="3"/>
  <c r="BL13" i="3"/>
  <c r="BL14" i="3"/>
  <c r="BL15" i="3"/>
  <c r="BL16" i="3"/>
  <c r="BL17" i="3"/>
  <c r="BL18" i="3"/>
  <c r="BL19" i="3"/>
  <c r="BL20" i="3"/>
  <c r="BL21" i="3"/>
  <c r="BL22" i="3"/>
  <c r="BL23" i="3"/>
  <c r="BL24" i="3"/>
  <c r="BL25" i="3"/>
  <c r="BL26" i="3"/>
  <c r="BL27" i="3"/>
  <c r="BL28" i="3"/>
  <c r="BL29" i="3"/>
  <c r="BL30" i="3"/>
  <c r="BL31" i="3"/>
  <c r="BL32" i="3"/>
  <c r="BL33" i="3"/>
  <c r="BL34" i="3"/>
  <c r="BL35" i="3"/>
  <c r="BL36" i="3"/>
  <c r="BL37" i="3"/>
  <c r="BL38" i="3"/>
  <c r="BL39" i="3"/>
  <c r="BL40" i="3"/>
  <c r="BL41" i="3"/>
  <c r="BL42" i="3"/>
  <c r="BL43" i="3"/>
  <c r="BL44" i="3"/>
  <c r="BL45" i="3"/>
  <c r="BL46" i="3"/>
  <c r="BL47" i="3"/>
  <c r="BL48" i="3"/>
  <c r="BL49" i="3"/>
  <c r="BL50" i="3"/>
  <c r="BL51" i="3"/>
  <c r="BL52" i="3"/>
  <c r="BL53" i="3"/>
  <c r="BL54" i="3"/>
  <c r="BL55" i="3"/>
  <c r="BL56" i="3"/>
  <c r="BL57" i="3"/>
  <c r="BL58" i="3"/>
  <c r="BL59" i="3"/>
  <c r="BL60" i="3"/>
  <c r="BL61" i="3"/>
  <c r="BL62" i="3"/>
  <c r="BL63" i="3"/>
  <c r="BL64" i="3"/>
  <c r="BL65" i="3"/>
  <c r="BL66" i="3"/>
  <c r="BL67" i="3"/>
  <c r="BL68" i="3"/>
  <c r="BL69" i="3"/>
  <c r="BL70" i="3"/>
  <c r="BL71" i="3"/>
  <c r="BL72" i="3"/>
  <c r="BL73" i="3"/>
  <c r="BL74" i="3"/>
  <c r="BL75" i="3"/>
  <c r="BL76" i="3"/>
  <c r="BL77" i="3"/>
  <c r="BL78" i="3"/>
  <c r="BL79" i="3"/>
  <c r="BL80" i="3"/>
  <c r="BL81" i="3"/>
  <c r="BL82" i="3"/>
  <c r="BL83" i="3"/>
  <c r="BM3" i="3"/>
  <c r="BM4" i="3"/>
  <c r="BM5" i="3"/>
  <c r="BM6" i="3"/>
  <c r="BM7" i="3"/>
  <c r="BM8" i="3"/>
  <c r="BM9" i="3"/>
  <c r="BM10" i="3"/>
  <c r="BM11" i="3"/>
  <c r="BM12" i="3"/>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O2" i="3"/>
  <c r="BN2" i="3"/>
  <c r="BM2" i="3"/>
  <c r="BL2" i="3"/>
  <c r="BA3" i="3"/>
  <c r="BA4" i="3"/>
  <c r="BA5" i="3"/>
  <c r="BA6" i="3"/>
  <c r="BA7" i="3"/>
  <c r="BA8" i="3"/>
  <c r="BA9" i="3"/>
  <c r="BA10" i="3"/>
  <c r="BA11" i="3"/>
  <c r="BA12" i="3"/>
  <c r="BA13" i="3"/>
  <c r="BA14" i="3"/>
  <c r="BA15" i="3"/>
  <c r="BA16" i="3"/>
  <c r="BA17" i="3"/>
  <c r="BA18" i="3"/>
  <c r="BA19" i="3"/>
  <c r="BA20" i="3"/>
  <c r="BA21" i="3"/>
  <c r="BA22" i="3"/>
  <c r="BA23" i="3"/>
  <c r="BA24" i="3"/>
  <c r="BA25" i="3"/>
  <c r="BA26" i="3"/>
  <c r="BA27" i="3"/>
  <c r="BA28" i="3"/>
  <c r="BA29" i="3"/>
  <c r="BA30" i="3"/>
  <c r="BA31" i="3"/>
  <c r="BA32" i="3"/>
  <c r="BA33" i="3"/>
  <c r="BA34" i="3"/>
  <c r="BA35" i="3"/>
  <c r="BA36" i="3"/>
  <c r="BA37" i="3"/>
  <c r="BA38" i="3"/>
  <c r="BA39" i="3"/>
  <c r="BA40" i="3"/>
  <c r="BA41" i="3"/>
  <c r="BA42" i="3"/>
  <c r="BA43" i="3"/>
  <c r="BA44" i="3"/>
  <c r="BA45" i="3"/>
  <c r="BA46" i="3"/>
  <c r="BA47" i="3"/>
  <c r="BA48" i="3"/>
  <c r="BA49" i="3"/>
  <c r="BA50" i="3"/>
  <c r="BA51" i="3"/>
  <c r="BA52" i="3"/>
  <c r="BA53" i="3"/>
  <c r="BA54" i="3"/>
  <c r="BA55" i="3"/>
  <c r="BA56" i="3"/>
  <c r="BA57" i="3"/>
  <c r="BA58" i="3"/>
  <c r="BA59" i="3"/>
  <c r="BA60" i="3"/>
  <c r="BA61" i="3"/>
  <c r="BA62" i="3"/>
  <c r="BA63" i="3"/>
  <c r="BA64" i="3"/>
  <c r="BA65" i="3"/>
  <c r="BA66" i="3"/>
  <c r="BA67" i="3"/>
  <c r="BA68" i="3"/>
  <c r="BA69" i="3"/>
  <c r="BA70" i="3"/>
  <c r="BA71" i="3"/>
  <c r="BA72" i="3"/>
  <c r="BA73" i="3"/>
  <c r="BA74" i="3"/>
  <c r="BA75" i="3"/>
  <c r="BA76" i="3"/>
  <c r="BA77" i="3"/>
  <c r="BA78" i="3"/>
  <c r="BA79" i="3"/>
  <c r="BA80" i="3"/>
  <c r="BA81" i="3"/>
  <c r="BA82" i="3"/>
  <c r="BA83" i="3"/>
  <c r="BA2" i="3"/>
  <c r="AZ3" i="3"/>
  <c r="AZ4" i="3"/>
  <c r="AZ5" i="3"/>
  <c r="AZ6" i="3"/>
  <c r="AZ7" i="3"/>
  <c r="AZ8" i="3"/>
  <c r="AZ9" i="3"/>
  <c r="AZ10" i="3"/>
  <c r="AZ11" i="3"/>
  <c r="AZ12" i="3"/>
  <c r="AZ13" i="3"/>
  <c r="AZ14" i="3"/>
  <c r="AZ15" i="3"/>
  <c r="AZ16" i="3"/>
  <c r="AZ17" i="3"/>
  <c r="AZ18" i="3"/>
  <c r="AZ19" i="3"/>
  <c r="AZ20" i="3"/>
  <c r="AZ21" i="3"/>
  <c r="AZ22" i="3"/>
  <c r="AZ23" i="3"/>
  <c r="AZ24" i="3"/>
  <c r="AZ25" i="3"/>
  <c r="AZ26" i="3"/>
  <c r="AZ27" i="3"/>
  <c r="AZ28" i="3"/>
  <c r="AZ29" i="3"/>
  <c r="AZ30" i="3"/>
  <c r="AZ31" i="3"/>
  <c r="AZ32" i="3"/>
  <c r="AZ33" i="3"/>
  <c r="AZ34" i="3"/>
  <c r="AZ35" i="3"/>
  <c r="AZ36" i="3"/>
  <c r="AZ37" i="3"/>
  <c r="AZ38" i="3"/>
  <c r="AZ39" i="3"/>
  <c r="AZ40" i="3"/>
  <c r="AZ41" i="3"/>
  <c r="AZ42" i="3"/>
  <c r="AZ43" i="3"/>
  <c r="AZ44" i="3"/>
  <c r="AZ45" i="3"/>
  <c r="AZ46" i="3"/>
  <c r="AZ47" i="3"/>
  <c r="AZ48" i="3"/>
  <c r="AZ49" i="3"/>
  <c r="AZ50" i="3"/>
  <c r="AZ51" i="3"/>
  <c r="AZ52" i="3"/>
  <c r="AZ53" i="3"/>
  <c r="AZ54" i="3"/>
  <c r="AZ55" i="3"/>
  <c r="AZ56" i="3"/>
  <c r="AZ57" i="3"/>
  <c r="AZ58" i="3"/>
  <c r="AZ59" i="3"/>
  <c r="AZ60" i="3"/>
  <c r="AZ61" i="3"/>
  <c r="AZ62" i="3"/>
  <c r="AZ63" i="3"/>
  <c r="AZ64" i="3"/>
  <c r="AZ65" i="3"/>
  <c r="AZ66" i="3"/>
  <c r="AZ67" i="3"/>
  <c r="AZ68" i="3"/>
  <c r="AZ69" i="3"/>
  <c r="AZ70" i="3"/>
  <c r="AZ71" i="3"/>
  <c r="AZ72" i="3"/>
  <c r="AZ73" i="3"/>
  <c r="AZ74" i="3"/>
  <c r="AZ75" i="3"/>
  <c r="AZ76" i="3"/>
  <c r="AZ77" i="3"/>
  <c r="AZ78" i="3"/>
  <c r="AZ79" i="3"/>
  <c r="AZ80" i="3"/>
  <c r="AZ81" i="3"/>
  <c r="AZ82" i="3"/>
  <c r="AZ83" i="3"/>
  <c r="AZ2" i="3"/>
  <c r="AY3" i="3"/>
  <c r="AY4" i="3"/>
  <c r="AY5" i="3"/>
  <c r="AY6" i="3"/>
  <c r="AY7" i="3"/>
  <c r="AY8" i="3"/>
  <c r="AY9" i="3"/>
  <c r="AY10" i="3"/>
  <c r="AY11" i="3"/>
  <c r="AY12" i="3"/>
  <c r="AY13" i="3"/>
  <c r="AY14" i="3"/>
  <c r="AY15" i="3"/>
  <c r="AY16" i="3"/>
  <c r="AY17" i="3"/>
  <c r="AY18" i="3"/>
  <c r="AY19" i="3"/>
  <c r="AY20" i="3"/>
  <c r="AY21" i="3"/>
  <c r="AY22" i="3"/>
  <c r="AY23" i="3"/>
  <c r="AY24" i="3"/>
  <c r="AY25" i="3"/>
  <c r="AY26" i="3"/>
  <c r="AY27" i="3"/>
  <c r="AY28" i="3"/>
  <c r="AY29" i="3"/>
  <c r="AY30" i="3"/>
  <c r="AY31" i="3"/>
  <c r="AY32" i="3"/>
  <c r="AY33" i="3"/>
  <c r="AY34" i="3"/>
  <c r="AY35" i="3"/>
  <c r="AY36" i="3"/>
  <c r="AY37" i="3"/>
  <c r="AY38" i="3"/>
  <c r="AY39" i="3"/>
  <c r="AY40" i="3"/>
  <c r="AY41" i="3"/>
  <c r="AY42" i="3"/>
  <c r="AY43" i="3"/>
  <c r="AY44" i="3"/>
  <c r="AY45" i="3"/>
  <c r="AY46" i="3"/>
  <c r="AY47" i="3"/>
  <c r="AY48" i="3"/>
  <c r="AY49" i="3"/>
  <c r="AY50" i="3"/>
  <c r="AY51" i="3"/>
  <c r="AY52" i="3"/>
  <c r="AY53" i="3"/>
  <c r="AY54" i="3"/>
  <c r="AY55" i="3"/>
  <c r="AY56" i="3"/>
  <c r="AY57" i="3"/>
  <c r="AY58" i="3"/>
  <c r="AY59" i="3"/>
  <c r="AY60" i="3"/>
  <c r="AY61" i="3"/>
  <c r="AY62" i="3"/>
  <c r="AY63" i="3"/>
  <c r="AY64" i="3"/>
  <c r="AY65" i="3"/>
  <c r="AY66" i="3"/>
  <c r="AY67" i="3"/>
  <c r="AY68" i="3"/>
  <c r="AY69" i="3"/>
  <c r="AY70" i="3"/>
  <c r="AY71" i="3"/>
  <c r="AY72" i="3"/>
  <c r="AY73" i="3"/>
  <c r="AY74" i="3"/>
  <c r="AY75" i="3"/>
  <c r="AY76" i="3"/>
  <c r="AY77" i="3"/>
  <c r="AY78" i="3"/>
  <c r="AY79" i="3"/>
  <c r="AY80" i="3"/>
  <c r="AY81" i="3"/>
  <c r="AY82" i="3"/>
  <c r="AY83" i="3"/>
  <c r="AY2" i="3"/>
  <c r="AX3" i="3"/>
  <c r="AX4" i="3"/>
  <c r="AX5" i="3"/>
  <c r="AX6" i="3"/>
  <c r="AX7" i="3"/>
  <c r="AX8" i="3"/>
  <c r="AX9" i="3"/>
  <c r="AX10" i="3"/>
  <c r="AX11" i="3"/>
  <c r="AX12" i="3"/>
  <c r="AX13" i="3"/>
  <c r="AX14" i="3"/>
  <c r="AX15" i="3"/>
  <c r="AX16" i="3"/>
  <c r="AX17" i="3"/>
  <c r="AX18" i="3"/>
  <c r="AX19" i="3"/>
  <c r="AX20" i="3"/>
  <c r="AX21" i="3"/>
  <c r="AX22" i="3"/>
  <c r="AX23" i="3"/>
  <c r="AX24" i="3"/>
  <c r="AX25" i="3"/>
  <c r="AX26" i="3"/>
  <c r="AX27" i="3"/>
  <c r="AX28" i="3"/>
  <c r="AX29" i="3"/>
  <c r="AX30" i="3"/>
  <c r="AX31" i="3"/>
  <c r="AX32" i="3"/>
  <c r="AX33" i="3"/>
  <c r="AX34" i="3"/>
  <c r="AX35" i="3"/>
  <c r="AX36" i="3"/>
  <c r="AX37" i="3"/>
  <c r="AX38" i="3"/>
  <c r="AX39" i="3"/>
  <c r="AX40" i="3"/>
  <c r="AX41" i="3"/>
  <c r="AX42" i="3"/>
  <c r="AX43" i="3"/>
  <c r="AX44" i="3"/>
  <c r="AX45" i="3"/>
  <c r="AX46" i="3"/>
  <c r="AX47" i="3"/>
  <c r="AX48" i="3"/>
  <c r="AX49" i="3"/>
  <c r="AX50" i="3"/>
  <c r="AX51" i="3"/>
  <c r="AX52" i="3"/>
  <c r="AX53" i="3"/>
  <c r="AX54" i="3"/>
  <c r="AX55" i="3"/>
  <c r="AX56" i="3"/>
  <c r="AX57" i="3"/>
  <c r="AX58" i="3"/>
  <c r="AX59" i="3"/>
  <c r="AX60" i="3"/>
  <c r="AX61" i="3"/>
  <c r="AX62" i="3"/>
  <c r="AX63" i="3"/>
  <c r="AX64" i="3"/>
  <c r="AX65" i="3"/>
  <c r="AX66" i="3"/>
  <c r="AX67" i="3"/>
  <c r="AX68" i="3"/>
  <c r="AX69" i="3"/>
  <c r="AX70" i="3"/>
  <c r="AX71" i="3"/>
  <c r="AX72" i="3"/>
  <c r="AX73" i="3"/>
  <c r="AX74" i="3"/>
  <c r="AX75" i="3"/>
  <c r="AX76" i="3"/>
  <c r="AX77" i="3"/>
  <c r="AX78" i="3"/>
  <c r="AX79" i="3"/>
  <c r="AX80" i="3"/>
  <c r="AX81" i="3"/>
  <c r="AX82" i="3"/>
  <c r="AX83" i="3"/>
  <c r="AX2" i="3"/>
  <c r="AU3" i="3"/>
  <c r="AU4" i="3"/>
  <c r="AU5" i="3"/>
  <c r="AU6" i="3"/>
  <c r="AU7" i="3"/>
  <c r="AU8" i="3"/>
  <c r="AU9" i="3"/>
  <c r="AU10" i="3"/>
  <c r="AU11" i="3"/>
  <c r="AU12" i="3"/>
  <c r="AU13" i="3"/>
  <c r="AU14" i="3"/>
  <c r="AU15" i="3"/>
  <c r="AU16" i="3"/>
  <c r="AU17" i="3"/>
  <c r="AU18" i="3"/>
  <c r="AU19" i="3"/>
  <c r="AU20" i="3"/>
  <c r="AU21" i="3"/>
  <c r="AU22" i="3"/>
  <c r="AU23" i="3"/>
  <c r="AU24" i="3"/>
  <c r="AU25" i="3"/>
  <c r="AU26" i="3"/>
  <c r="AU27" i="3"/>
  <c r="AU28" i="3"/>
  <c r="AU29" i="3"/>
  <c r="AU30" i="3"/>
  <c r="AU31" i="3"/>
  <c r="AU32" i="3"/>
  <c r="AU33" i="3"/>
  <c r="AU34" i="3"/>
  <c r="AU35" i="3"/>
  <c r="AU36" i="3"/>
  <c r="AU37" i="3"/>
  <c r="AU38" i="3"/>
  <c r="AU39" i="3"/>
  <c r="AU40" i="3"/>
  <c r="AU41" i="3"/>
  <c r="AU42" i="3"/>
  <c r="AU43" i="3"/>
  <c r="AU44" i="3"/>
  <c r="AU45" i="3"/>
  <c r="AU46" i="3"/>
  <c r="AU47" i="3"/>
  <c r="AU48" i="3"/>
  <c r="AU49" i="3"/>
  <c r="AU50" i="3"/>
  <c r="AU51" i="3"/>
  <c r="AU52" i="3"/>
  <c r="AU53" i="3"/>
  <c r="AU54" i="3"/>
  <c r="AU55" i="3"/>
  <c r="AU56" i="3"/>
  <c r="AU57" i="3"/>
  <c r="AU58" i="3"/>
  <c r="AU59" i="3"/>
  <c r="AU60" i="3"/>
  <c r="AU61" i="3"/>
  <c r="AU62" i="3"/>
  <c r="AU63" i="3"/>
  <c r="AU64" i="3"/>
  <c r="AU65" i="3"/>
  <c r="AU66" i="3"/>
  <c r="AU67" i="3"/>
  <c r="AU68" i="3"/>
  <c r="AU69" i="3"/>
  <c r="AU70" i="3"/>
  <c r="AU71" i="3"/>
  <c r="AU72" i="3"/>
  <c r="AU73" i="3"/>
  <c r="AU74" i="3"/>
  <c r="AU75" i="3"/>
  <c r="AU76" i="3"/>
  <c r="AU77" i="3"/>
  <c r="AU78" i="3"/>
  <c r="AU79" i="3"/>
  <c r="AU80" i="3"/>
  <c r="AU81" i="3"/>
  <c r="AU82" i="3"/>
  <c r="AU83" i="3"/>
  <c r="AU2" i="3"/>
  <c r="AR3" i="3"/>
  <c r="AR4" i="3"/>
  <c r="AR5" i="3"/>
  <c r="AR6" i="3"/>
  <c r="AR7" i="3"/>
  <c r="AR8" i="3"/>
  <c r="AR9" i="3"/>
  <c r="AR10" i="3"/>
  <c r="AR11" i="3"/>
  <c r="AR12" i="3"/>
  <c r="AR13" i="3"/>
  <c r="AR14" i="3"/>
  <c r="AR15" i="3"/>
  <c r="AR16" i="3"/>
  <c r="AR17" i="3"/>
  <c r="AR18" i="3"/>
  <c r="AR19" i="3"/>
  <c r="AR20" i="3"/>
  <c r="AR21" i="3"/>
  <c r="AR22" i="3"/>
  <c r="AR23" i="3"/>
  <c r="AR24" i="3"/>
  <c r="AR25" i="3"/>
  <c r="AR26" i="3"/>
  <c r="AR27" i="3"/>
  <c r="AR28" i="3"/>
  <c r="AR29" i="3"/>
  <c r="AR30" i="3"/>
  <c r="AR31" i="3"/>
  <c r="AR32" i="3"/>
  <c r="AR33" i="3"/>
  <c r="AR34" i="3"/>
  <c r="AR35" i="3"/>
  <c r="AR36" i="3"/>
  <c r="AR37" i="3"/>
  <c r="AR38" i="3"/>
  <c r="AR39" i="3"/>
  <c r="AR40" i="3"/>
  <c r="AR41" i="3"/>
  <c r="AR42" i="3"/>
  <c r="AR43" i="3"/>
  <c r="AR44" i="3"/>
  <c r="AR45" i="3"/>
  <c r="AR46" i="3"/>
  <c r="AR47" i="3"/>
  <c r="AR48" i="3"/>
  <c r="AR49" i="3"/>
  <c r="AR50" i="3"/>
  <c r="AR51" i="3"/>
  <c r="AR52" i="3"/>
  <c r="AR53" i="3"/>
  <c r="AR54" i="3"/>
  <c r="AR55" i="3"/>
  <c r="AR56" i="3"/>
  <c r="AR57" i="3"/>
  <c r="AR58" i="3"/>
  <c r="AR59" i="3"/>
  <c r="AR60" i="3"/>
  <c r="AR61" i="3"/>
  <c r="AR62" i="3"/>
  <c r="AR63" i="3"/>
  <c r="AR64" i="3"/>
  <c r="AR65" i="3"/>
  <c r="AR66" i="3"/>
  <c r="AR67" i="3"/>
  <c r="AR68" i="3"/>
  <c r="AR69" i="3"/>
  <c r="AR70" i="3"/>
  <c r="AR71" i="3"/>
  <c r="AR72" i="3"/>
  <c r="AR73" i="3"/>
  <c r="AR74" i="3"/>
  <c r="AR75" i="3"/>
  <c r="AR76" i="3"/>
  <c r="AR77" i="3"/>
  <c r="AR78" i="3"/>
  <c r="AR79" i="3"/>
  <c r="AR80" i="3"/>
  <c r="AR81" i="3"/>
  <c r="AR82" i="3"/>
  <c r="AR83" i="3"/>
  <c r="AR2" i="3"/>
  <c r="AQ3" i="3"/>
  <c r="AQ4" i="3"/>
  <c r="AQ5" i="3"/>
  <c r="AQ6" i="3"/>
  <c r="AQ7" i="3"/>
  <c r="AQ8" i="3"/>
  <c r="AQ9" i="3"/>
  <c r="AQ10" i="3"/>
  <c r="AQ11" i="3"/>
  <c r="AQ12" i="3"/>
  <c r="AQ13" i="3"/>
  <c r="AQ14" i="3"/>
  <c r="AQ15" i="3"/>
  <c r="AQ16" i="3"/>
  <c r="AQ17" i="3"/>
  <c r="AQ18" i="3"/>
  <c r="AQ19" i="3"/>
  <c r="AQ20" i="3"/>
  <c r="AQ21" i="3"/>
  <c r="AQ22" i="3"/>
  <c r="AQ23" i="3"/>
  <c r="AQ24" i="3"/>
  <c r="AQ25" i="3"/>
  <c r="AQ26" i="3"/>
  <c r="AQ27" i="3"/>
  <c r="AQ28" i="3"/>
  <c r="AQ29" i="3"/>
  <c r="AQ30" i="3"/>
  <c r="AQ31" i="3"/>
  <c r="AQ32" i="3"/>
  <c r="AQ33" i="3"/>
  <c r="AQ34" i="3"/>
  <c r="AQ35" i="3"/>
  <c r="AQ36" i="3"/>
  <c r="AQ37" i="3"/>
  <c r="AQ38" i="3"/>
  <c r="AQ39" i="3"/>
  <c r="AQ40" i="3"/>
  <c r="AQ41" i="3"/>
  <c r="AQ42" i="3"/>
  <c r="AQ43" i="3"/>
  <c r="AQ44" i="3"/>
  <c r="AQ45" i="3"/>
  <c r="AQ46" i="3"/>
  <c r="AQ47" i="3"/>
  <c r="AQ48" i="3"/>
  <c r="AQ49" i="3"/>
  <c r="AQ50" i="3"/>
  <c r="AQ51" i="3"/>
  <c r="AQ52" i="3"/>
  <c r="AQ53" i="3"/>
  <c r="AQ54" i="3"/>
  <c r="AQ55" i="3"/>
  <c r="AQ56" i="3"/>
  <c r="AQ57" i="3"/>
  <c r="AQ58" i="3"/>
  <c r="AQ59" i="3"/>
  <c r="AQ60" i="3"/>
  <c r="AQ61" i="3"/>
  <c r="AQ62" i="3"/>
  <c r="AQ63" i="3"/>
  <c r="AQ64" i="3"/>
  <c r="AQ65" i="3"/>
  <c r="AQ66" i="3"/>
  <c r="AQ67" i="3"/>
  <c r="AQ68" i="3"/>
  <c r="AQ69" i="3"/>
  <c r="AQ70" i="3"/>
  <c r="AQ71" i="3"/>
  <c r="AQ72" i="3"/>
  <c r="AQ73" i="3"/>
  <c r="AQ74" i="3"/>
  <c r="AQ75" i="3"/>
  <c r="AQ76" i="3"/>
  <c r="AQ77" i="3"/>
  <c r="AQ78" i="3"/>
  <c r="AQ79" i="3"/>
  <c r="AQ80" i="3"/>
  <c r="AQ81" i="3"/>
  <c r="AQ82" i="3"/>
  <c r="AQ83" i="3"/>
  <c r="AQ2" i="3"/>
  <c r="AP3" i="3"/>
  <c r="AP4" i="3"/>
  <c r="AP5" i="3"/>
  <c r="AP6" i="3"/>
  <c r="AP7" i="3"/>
  <c r="AP8" i="3"/>
  <c r="AP9" i="3"/>
  <c r="AP10" i="3"/>
  <c r="AP11" i="3"/>
  <c r="AP12" i="3"/>
  <c r="AP13" i="3"/>
  <c r="AP14" i="3"/>
  <c r="AP15" i="3"/>
  <c r="AP16" i="3"/>
  <c r="AP17" i="3"/>
  <c r="AP18" i="3"/>
  <c r="AP19" i="3"/>
  <c r="AP20" i="3"/>
  <c r="AP21" i="3"/>
  <c r="AP22" i="3"/>
  <c r="AP23" i="3"/>
  <c r="AP24" i="3"/>
  <c r="AP25" i="3"/>
  <c r="AP26" i="3"/>
  <c r="AP27" i="3"/>
  <c r="AP28" i="3"/>
  <c r="AP29" i="3"/>
  <c r="AP30" i="3"/>
  <c r="AP31" i="3"/>
  <c r="AP32" i="3"/>
  <c r="AP33" i="3"/>
  <c r="AP34" i="3"/>
  <c r="AP35" i="3"/>
  <c r="AP36" i="3"/>
  <c r="AP37" i="3"/>
  <c r="AP38" i="3"/>
  <c r="AP39" i="3"/>
  <c r="AP40" i="3"/>
  <c r="AP41" i="3"/>
  <c r="AP42" i="3"/>
  <c r="AP43" i="3"/>
  <c r="AP44" i="3"/>
  <c r="AP45" i="3"/>
  <c r="AP46" i="3"/>
  <c r="AP47" i="3"/>
  <c r="AP48" i="3"/>
  <c r="AP49" i="3"/>
  <c r="AP50" i="3"/>
  <c r="AP51" i="3"/>
  <c r="AP52" i="3"/>
  <c r="AP53" i="3"/>
  <c r="AP54" i="3"/>
  <c r="AP55" i="3"/>
  <c r="AP56" i="3"/>
  <c r="AP57" i="3"/>
  <c r="AP58" i="3"/>
  <c r="AP59" i="3"/>
  <c r="AP60" i="3"/>
  <c r="AP61" i="3"/>
  <c r="AP62" i="3"/>
  <c r="AP63" i="3"/>
  <c r="AP64" i="3"/>
  <c r="AP65" i="3"/>
  <c r="AP66" i="3"/>
  <c r="AP67" i="3"/>
  <c r="AP68" i="3"/>
  <c r="AP69" i="3"/>
  <c r="AP70" i="3"/>
  <c r="AP71" i="3"/>
  <c r="AP72" i="3"/>
  <c r="AP73" i="3"/>
  <c r="AP74" i="3"/>
  <c r="AP75" i="3"/>
  <c r="AP76" i="3"/>
  <c r="AP77" i="3"/>
  <c r="AP78" i="3"/>
  <c r="AP79" i="3"/>
  <c r="AP80" i="3"/>
  <c r="AP81" i="3"/>
  <c r="AP82" i="3"/>
  <c r="AP83" i="3"/>
  <c r="AP2" i="3"/>
  <c r="BF2" i="3" l="1"/>
  <c r="BF3" i="3"/>
  <c r="BF4" i="3"/>
  <c r="BF5" i="3"/>
  <c r="BE2" i="3"/>
  <c r="BE3" i="3"/>
  <c r="BE4" i="3"/>
  <c r="BE5" i="3"/>
  <c r="BD2" i="3"/>
  <c r="BD3" i="3"/>
  <c r="BD4" i="3"/>
  <c r="BD5" i="3"/>
  <c r="BC2" i="3"/>
  <c r="BC3" i="3"/>
  <c r="BC4" i="3"/>
  <c r="BC5" i="3"/>
  <c r="BB2" i="3"/>
  <c r="BB3" i="3"/>
  <c r="BB4" i="3"/>
  <c r="BB5" i="3"/>
  <c r="AW2" i="3"/>
  <c r="AW3" i="3"/>
  <c r="AW4" i="3"/>
  <c r="AW5" i="3"/>
  <c r="AV2" i="3"/>
  <c r="AV3" i="3"/>
  <c r="AV4" i="3"/>
  <c r="AV5" i="3"/>
  <c r="AT2" i="3"/>
  <c r="AT3" i="3"/>
  <c r="AT4" i="3"/>
  <c r="AT5" i="3"/>
  <c r="AS2" i="3"/>
  <c r="AS3" i="3"/>
  <c r="AS4" i="3"/>
  <c r="AS5" i="3"/>
  <c r="AO2" i="3"/>
  <c r="AO3" i="3"/>
  <c r="AO4" i="3"/>
  <c r="AO5" i="3"/>
  <c r="AN2" i="3"/>
  <c r="AN3" i="3"/>
  <c r="AN4" i="3"/>
  <c r="AN5" i="3"/>
  <c r="AM3" i="3"/>
  <c r="AM4" i="3"/>
  <c r="AM5" i="3"/>
  <c r="AM6" i="3"/>
  <c r="AM7" i="3"/>
  <c r="AM8" i="3"/>
  <c r="AM9" i="3"/>
  <c r="AM10" i="3"/>
  <c r="AM11" i="3"/>
  <c r="AM12" i="3"/>
  <c r="AM13" i="3"/>
  <c r="AM14" i="3"/>
  <c r="AM15" i="3"/>
  <c r="AM16" i="3"/>
  <c r="AM17" i="3"/>
  <c r="AM18" i="3"/>
  <c r="AM19" i="3"/>
  <c r="AM20" i="3"/>
  <c r="AM21" i="3"/>
  <c r="AM22" i="3"/>
  <c r="AM23" i="3"/>
  <c r="AM24" i="3"/>
  <c r="AM25" i="3"/>
  <c r="AM26" i="3"/>
  <c r="AM27" i="3"/>
  <c r="AM28" i="3"/>
  <c r="AM29" i="3"/>
  <c r="AM30" i="3"/>
  <c r="AM31" i="3"/>
  <c r="AM32" i="3"/>
  <c r="AM33" i="3"/>
  <c r="AM34" i="3"/>
  <c r="AM35" i="3"/>
  <c r="AM36" i="3"/>
  <c r="AM37" i="3"/>
  <c r="AM38" i="3"/>
  <c r="AM39" i="3"/>
  <c r="AM40" i="3"/>
  <c r="AM41" i="3"/>
  <c r="AM42" i="3"/>
  <c r="AM43" i="3"/>
  <c r="AM44" i="3"/>
  <c r="AM45" i="3"/>
  <c r="AM46" i="3"/>
  <c r="AM47" i="3"/>
  <c r="AM48" i="3"/>
  <c r="AM49" i="3"/>
  <c r="AM50" i="3"/>
  <c r="AM51" i="3"/>
  <c r="AM52" i="3"/>
  <c r="AM53" i="3"/>
  <c r="AM54" i="3"/>
  <c r="AM55" i="3"/>
  <c r="AM56" i="3"/>
  <c r="AM57" i="3"/>
  <c r="AM58" i="3"/>
  <c r="AM59" i="3"/>
  <c r="AM60" i="3"/>
  <c r="AM61" i="3"/>
  <c r="AM62" i="3"/>
  <c r="AM63" i="3"/>
  <c r="AM64" i="3"/>
  <c r="AM65" i="3"/>
  <c r="AM66" i="3"/>
  <c r="AM67" i="3"/>
  <c r="AM68" i="3"/>
  <c r="AM69" i="3"/>
  <c r="AM70" i="3"/>
  <c r="AM71" i="3"/>
  <c r="AM72" i="3"/>
  <c r="AM73" i="3"/>
  <c r="AM74" i="3"/>
  <c r="AM75" i="3"/>
  <c r="AM76" i="3"/>
  <c r="AM77" i="3"/>
  <c r="AM78" i="3"/>
  <c r="AM79" i="3"/>
  <c r="AM80" i="3"/>
  <c r="AM81" i="3"/>
  <c r="AM82" i="3"/>
  <c r="AM83" i="3"/>
  <c r="AM2" i="3"/>
  <c r="AL2" i="3"/>
  <c r="AL3" i="3"/>
  <c r="AL4" i="3"/>
  <c r="AL5" i="3"/>
  <c r="AK2" i="3"/>
  <c r="AK3" i="3"/>
  <c r="AK4" i="3"/>
  <c r="AK5" i="3"/>
  <c r="AJ2" i="3"/>
  <c r="AJ3" i="3"/>
  <c r="AJ4" i="3"/>
  <c r="AJ5" i="3"/>
  <c r="AI2" i="3"/>
  <c r="AI3" i="3"/>
  <c r="AI4" i="3"/>
  <c r="AI5" i="3"/>
  <c r="AH2" i="3"/>
  <c r="AH3" i="3"/>
  <c r="AH4" i="3"/>
  <c r="AH5" i="3"/>
  <c r="AG2" i="3"/>
  <c r="AG3" i="3"/>
  <c r="AG4" i="3"/>
  <c r="AG5" i="3"/>
  <c r="AF2" i="3"/>
  <c r="AF3" i="3"/>
  <c r="AF4" i="3"/>
  <c r="AF5" i="3"/>
  <c r="AE2" i="3"/>
  <c r="AE3" i="3"/>
  <c r="AE4" i="3"/>
  <c r="AE5" i="3"/>
  <c r="AD2" i="3"/>
  <c r="AD3" i="3"/>
  <c r="AD4" i="3"/>
  <c r="AD5" i="3"/>
  <c r="AC2" i="3"/>
  <c r="AC3" i="3"/>
  <c r="AC4" i="3"/>
  <c r="AC5" i="3"/>
  <c r="AB2" i="3"/>
  <c r="AB3" i="3"/>
  <c r="AB4" i="3"/>
  <c r="AB5" i="3"/>
  <c r="AA2" i="3"/>
  <c r="AA3" i="3"/>
  <c r="AA4" i="3"/>
  <c r="AA5" i="3"/>
  <c r="Z2" i="3"/>
  <c r="Z3" i="3"/>
  <c r="Z4" i="3"/>
  <c r="Z5" i="3"/>
  <c r="Y2" i="3"/>
  <c r="Y3" i="3"/>
  <c r="Y4" i="3"/>
  <c r="Y5" i="3"/>
  <c r="X2" i="3"/>
  <c r="X3" i="3"/>
  <c r="X4" i="3"/>
  <c r="X5" i="3"/>
  <c r="W2" i="3"/>
  <c r="W3" i="3"/>
  <c r="W4" i="3"/>
  <c r="W5" i="3"/>
  <c r="W6" i="3"/>
  <c r="V2" i="3"/>
  <c r="V3" i="3"/>
  <c r="V4" i="3"/>
  <c r="V5" i="3"/>
  <c r="U2" i="3"/>
  <c r="U3" i="3"/>
  <c r="U4" i="3"/>
  <c r="U5" i="3"/>
  <c r="T2" i="3"/>
  <c r="T3" i="3"/>
  <c r="T4" i="3"/>
  <c r="T5" i="3"/>
  <c r="S2" i="3"/>
  <c r="S3" i="3"/>
  <c r="S4" i="3"/>
  <c r="S5" i="3"/>
  <c r="R2" i="3"/>
  <c r="R3" i="3"/>
  <c r="R4" i="3"/>
  <c r="R5" i="3"/>
  <c r="Q2" i="3"/>
  <c r="Q3" i="3"/>
  <c r="Q4" i="3"/>
  <c r="Q5" i="3"/>
  <c r="P2" i="3"/>
  <c r="P3" i="3"/>
  <c r="P4" i="3"/>
  <c r="P5" i="3"/>
  <c r="O2" i="3"/>
  <c r="O3" i="3"/>
  <c r="O4" i="3"/>
  <c r="O5" i="3"/>
  <c r="N2" i="3"/>
  <c r="N3" i="3"/>
  <c r="N4" i="3"/>
  <c r="N5" i="3"/>
  <c r="M2" i="3"/>
  <c r="M3" i="3"/>
  <c r="M4" i="3"/>
  <c r="M5" i="3"/>
  <c r="L2" i="3"/>
  <c r="L3" i="3"/>
  <c r="L4" i="3"/>
  <c r="L5" i="3"/>
  <c r="K2" i="3"/>
  <c r="K3" i="3"/>
  <c r="K4" i="3"/>
  <c r="K5" i="3"/>
  <c r="J2" i="3"/>
  <c r="J3" i="3"/>
  <c r="J4" i="3"/>
  <c r="J5" i="3"/>
  <c r="I2" i="3"/>
  <c r="I3" i="3"/>
  <c r="I4" i="3"/>
  <c r="I5" i="3"/>
  <c r="H2" i="3"/>
  <c r="H3" i="3"/>
  <c r="H4" i="3"/>
  <c r="H5" i="3"/>
  <c r="G2" i="3"/>
  <c r="G3" i="3"/>
  <c r="G4" i="3"/>
  <c r="G5" i="3"/>
  <c r="F2" i="3"/>
  <c r="F3" i="3"/>
  <c r="F4" i="3"/>
  <c r="F5" i="3"/>
  <c r="E2" i="3"/>
  <c r="E3" i="3"/>
  <c r="E4" i="3"/>
  <c r="E5" i="3"/>
  <c r="BI2" i="3" l="1"/>
  <c r="BI3" i="3"/>
  <c r="BI4" i="3"/>
  <c r="BI5" i="3"/>
  <c r="BH2" i="3"/>
  <c r="BH3" i="3"/>
  <c r="BH4" i="3"/>
  <c r="BH5" i="3"/>
  <c r="BG2" i="3"/>
  <c r="BG3" i="3"/>
  <c r="BG4" i="3"/>
  <c r="BG5" i="3"/>
  <c r="BT3" i="3"/>
  <c r="BT4" i="3"/>
  <c r="BT5" i="3"/>
  <c r="BT6" i="3"/>
  <c r="BT7" i="3"/>
  <c r="BT8" i="3"/>
  <c r="BT9" i="3"/>
  <c r="BT10" i="3"/>
  <c r="BT11" i="3"/>
  <c r="BT12"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2" i="3"/>
  <c r="BS3" i="3"/>
  <c r="BS4" i="3"/>
  <c r="BS5" i="3"/>
  <c r="BS6" i="3"/>
  <c r="BS7" i="3"/>
  <c r="BS8" i="3"/>
  <c r="BS9" i="3"/>
  <c r="BS10" i="3"/>
  <c r="BS11" i="3"/>
  <c r="BS12"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2" i="3"/>
  <c r="BQ2" i="3"/>
  <c r="BK2" i="3"/>
  <c r="BK3" i="3"/>
  <c r="BK4" i="3"/>
  <c r="BK5" i="3"/>
  <c r="BJ5" i="3"/>
  <c r="BJ4" i="3"/>
  <c r="BJ3" i="3"/>
  <c r="BJ2" i="3"/>
  <c r="F7" i="3" l="1"/>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BK7" i="3" l="1"/>
  <c r="BK8" i="3"/>
  <c r="BK9" i="3"/>
  <c r="BK10" i="3"/>
  <c r="BK11" i="3"/>
  <c r="BK12" i="3"/>
  <c r="BK13" i="3"/>
  <c r="BK14" i="3"/>
  <c r="BK15" i="3"/>
  <c r="BK16" i="3"/>
  <c r="BK17" i="3"/>
  <c r="BK18" i="3"/>
  <c r="BK19" i="3"/>
  <c r="BK20"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6" i="3"/>
  <c r="BJ7" i="3"/>
  <c r="BJ8" i="3"/>
  <c r="BJ9" i="3"/>
  <c r="BJ10" i="3"/>
  <c r="BJ11" i="3"/>
  <c r="BJ12" i="3"/>
  <c r="BJ13" i="3"/>
  <c r="BJ14" i="3"/>
  <c r="BJ15" i="3"/>
  <c r="BJ16" i="3"/>
  <c r="BJ17" i="3"/>
  <c r="BJ18" i="3"/>
  <c r="BJ19" i="3"/>
  <c r="BJ20"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I7" i="3"/>
  <c r="BI8" i="3"/>
  <c r="BI9" i="3"/>
  <c r="BI10" i="3"/>
  <c r="BI11" i="3"/>
  <c r="BI12" i="3"/>
  <c r="BI13" i="3"/>
  <c r="BI14" i="3"/>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J6" i="3"/>
  <c r="BI6" i="3"/>
  <c r="BH7" i="3"/>
  <c r="BH8" i="3"/>
  <c r="BH9" i="3"/>
  <c r="BH10" i="3"/>
  <c r="BH11" i="3"/>
  <c r="BH12" i="3"/>
  <c r="BH13" i="3"/>
  <c r="BH14" i="3"/>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6" i="3"/>
  <c r="BG7" i="3"/>
  <c r="BG8" i="3"/>
  <c r="BG9" i="3"/>
  <c r="BG10" i="3"/>
  <c r="BG11" i="3"/>
  <c r="BG12" i="3"/>
  <c r="BG13" i="3"/>
  <c r="BG14" i="3"/>
  <c r="BG15" i="3"/>
  <c r="BG16" i="3"/>
  <c r="BG17" i="3"/>
  <c r="BG18" i="3"/>
  <c r="BG19" i="3"/>
  <c r="BG20"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BG54" i="3"/>
  <c r="BG55" i="3"/>
  <c r="BG56" i="3"/>
  <c r="BG57" i="3"/>
  <c r="BG58" i="3"/>
  <c r="BG59" i="3"/>
  <c r="BG60" i="3"/>
  <c r="BG61" i="3"/>
  <c r="BG62" i="3"/>
  <c r="BG63" i="3"/>
  <c r="BG64" i="3"/>
  <c r="BG65" i="3"/>
  <c r="BG66" i="3"/>
  <c r="BG67" i="3"/>
  <c r="BG68" i="3"/>
  <c r="BG69" i="3"/>
  <c r="BG70" i="3"/>
  <c r="BG71" i="3"/>
  <c r="BG72" i="3"/>
  <c r="BG73" i="3"/>
  <c r="BG74" i="3"/>
  <c r="BG75" i="3"/>
  <c r="BG76" i="3"/>
  <c r="BG77" i="3"/>
  <c r="BG78" i="3"/>
  <c r="BG79" i="3"/>
  <c r="BG80" i="3"/>
  <c r="BG81" i="3"/>
  <c r="BG82" i="3"/>
  <c r="BG83" i="3"/>
  <c r="BG6" i="3"/>
  <c r="BF7" i="3"/>
  <c r="BF8" i="3"/>
  <c r="BF9" i="3"/>
  <c r="BF10" i="3"/>
  <c r="BF11" i="3"/>
  <c r="BF12" i="3"/>
  <c r="BF13" i="3"/>
  <c r="BF14" i="3"/>
  <c r="BF15"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63" i="3"/>
  <c r="BF64" i="3"/>
  <c r="BF65" i="3"/>
  <c r="BF66" i="3"/>
  <c r="BF67" i="3"/>
  <c r="BF68" i="3"/>
  <c r="BF69" i="3"/>
  <c r="BF70" i="3"/>
  <c r="BF71" i="3"/>
  <c r="BF72" i="3"/>
  <c r="BF73" i="3"/>
  <c r="BF74" i="3"/>
  <c r="BF75" i="3"/>
  <c r="BF76" i="3"/>
  <c r="BF77" i="3"/>
  <c r="BF78" i="3"/>
  <c r="BF79" i="3"/>
  <c r="BF80" i="3"/>
  <c r="BF81" i="3"/>
  <c r="BF82" i="3"/>
  <c r="BF83" i="3"/>
  <c r="BF6" i="3"/>
  <c r="BE7" i="3"/>
  <c r="BE8" i="3"/>
  <c r="BE9" i="3"/>
  <c r="BE10" i="3"/>
  <c r="BE11" i="3"/>
  <c r="BE12" i="3"/>
  <c r="BE13"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D7" i="3"/>
  <c r="BD8" i="3"/>
  <c r="BD9" i="3"/>
  <c r="BD10" i="3"/>
  <c r="BD11" i="3"/>
  <c r="BD12" i="3"/>
  <c r="BD13" i="3"/>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C7" i="3"/>
  <c r="BC8" i="3"/>
  <c r="BC9" i="3"/>
  <c r="BC10" i="3"/>
  <c r="BC11" i="3"/>
  <c r="BC12"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B7" i="3"/>
  <c r="BB8" i="3"/>
  <c r="BB9" i="3"/>
  <c r="BB10" i="3"/>
  <c r="BB11" i="3"/>
  <c r="BB12"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C6" i="3"/>
  <c r="BD6" i="3"/>
  <c r="BE6" i="3"/>
  <c r="BB6" i="3"/>
  <c r="AW7" i="3"/>
  <c r="AW8" i="3"/>
  <c r="AW9" i="3"/>
  <c r="AW10" i="3"/>
  <c r="AW11" i="3"/>
  <c r="AW12" i="3"/>
  <c r="AW13" i="3"/>
  <c r="AW14" i="3"/>
  <c r="AW15" i="3"/>
  <c r="AW16" i="3"/>
  <c r="AW17" i="3"/>
  <c r="AW18" i="3"/>
  <c r="AW19" i="3"/>
  <c r="AW20" i="3"/>
  <c r="AW21" i="3"/>
  <c r="AW22" i="3"/>
  <c r="AW23" i="3"/>
  <c r="AW24" i="3"/>
  <c r="AW25" i="3"/>
  <c r="AW26" i="3"/>
  <c r="AW27" i="3"/>
  <c r="AW28" i="3"/>
  <c r="AW29" i="3"/>
  <c r="AW30" i="3"/>
  <c r="AW31" i="3"/>
  <c r="AW32" i="3"/>
  <c r="AW33" i="3"/>
  <c r="AW34" i="3"/>
  <c r="AW35" i="3"/>
  <c r="AW36" i="3"/>
  <c r="AW37" i="3"/>
  <c r="AW38" i="3"/>
  <c r="AW39" i="3"/>
  <c r="AW40" i="3"/>
  <c r="AW41" i="3"/>
  <c r="AW42" i="3"/>
  <c r="AW43" i="3"/>
  <c r="AW44" i="3"/>
  <c r="AW45" i="3"/>
  <c r="AW46" i="3"/>
  <c r="AW47" i="3"/>
  <c r="AW48" i="3"/>
  <c r="AW49" i="3"/>
  <c r="AW50" i="3"/>
  <c r="AW51" i="3"/>
  <c r="AW52" i="3"/>
  <c r="AW53" i="3"/>
  <c r="AW54" i="3"/>
  <c r="AW55" i="3"/>
  <c r="AW56" i="3"/>
  <c r="AW57" i="3"/>
  <c r="AW58" i="3"/>
  <c r="AW59" i="3"/>
  <c r="AW60" i="3"/>
  <c r="AW61" i="3"/>
  <c r="AW62" i="3"/>
  <c r="AW63" i="3"/>
  <c r="AW64" i="3"/>
  <c r="AW65" i="3"/>
  <c r="AW66" i="3"/>
  <c r="AW67" i="3"/>
  <c r="AW68" i="3"/>
  <c r="AW69" i="3"/>
  <c r="AW70" i="3"/>
  <c r="AW71" i="3"/>
  <c r="AW72" i="3"/>
  <c r="AW73" i="3"/>
  <c r="AW74" i="3"/>
  <c r="AW75" i="3"/>
  <c r="AW76" i="3"/>
  <c r="AW77" i="3"/>
  <c r="AW78" i="3"/>
  <c r="AW79" i="3"/>
  <c r="AW80" i="3"/>
  <c r="AW81" i="3"/>
  <c r="AW82" i="3"/>
  <c r="AW83" i="3"/>
  <c r="AW6" i="3"/>
  <c r="AV7" i="3"/>
  <c r="AV8" i="3"/>
  <c r="AV9" i="3"/>
  <c r="AV10" i="3"/>
  <c r="AV11" i="3"/>
  <c r="AV12" i="3"/>
  <c r="AV13" i="3"/>
  <c r="AV14" i="3"/>
  <c r="AV15" i="3"/>
  <c r="AV16" i="3"/>
  <c r="AV17" i="3"/>
  <c r="AV18" i="3"/>
  <c r="AV19" i="3"/>
  <c r="AV20" i="3"/>
  <c r="AV21" i="3"/>
  <c r="AV22" i="3"/>
  <c r="AV23" i="3"/>
  <c r="AV24" i="3"/>
  <c r="AV25" i="3"/>
  <c r="AV26" i="3"/>
  <c r="AV27" i="3"/>
  <c r="AV28" i="3"/>
  <c r="AV29" i="3"/>
  <c r="AV30" i="3"/>
  <c r="AV31" i="3"/>
  <c r="AV32" i="3"/>
  <c r="AV33" i="3"/>
  <c r="AV34" i="3"/>
  <c r="AV35" i="3"/>
  <c r="AV36" i="3"/>
  <c r="AV37" i="3"/>
  <c r="AV38" i="3"/>
  <c r="AV39" i="3"/>
  <c r="AV40" i="3"/>
  <c r="AV41" i="3"/>
  <c r="AV42" i="3"/>
  <c r="AV43" i="3"/>
  <c r="AV44" i="3"/>
  <c r="AV45" i="3"/>
  <c r="AV46" i="3"/>
  <c r="AV47" i="3"/>
  <c r="AV48" i="3"/>
  <c r="AV49" i="3"/>
  <c r="AV50" i="3"/>
  <c r="AV51" i="3"/>
  <c r="AV52" i="3"/>
  <c r="AV53" i="3"/>
  <c r="AV54" i="3"/>
  <c r="AV55" i="3"/>
  <c r="AV56" i="3"/>
  <c r="AV57" i="3"/>
  <c r="AV58" i="3"/>
  <c r="AV59" i="3"/>
  <c r="AV60" i="3"/>
  <c r="AV61" i="3"/>
  <c r="AV62" i="3"/>
  <c r="AV63" i="3"/>
  <c r="AV64" i="3"/>
  <c r="AV65" i="3"/>
  <c r="AV66" i="3"/>
  <c r="AV67" i="3"/>
  <c r="AV68" i="3"/>
  <c r="AV69" i="3"/>
  <c r="AV70" i="3"/>
  <c r="AV71" i="3"/>
  <c r="AV72" i="3"/>
  <c r="AV73" i="3"/>
  <c r="AV74" i="3"/>
  <c r="AV75" i="3"/>
  <c r="AV76" i="3"/>
  <c r="AV77" i="3"/>
  <c r="AV78" i="3"/>
  <c r="AV79" i="3"/>
  <c r="AV80" i="3"/>
  <c r="AV81" i="3"/>
  <c r="AV82" i="3"/>
  <c r="AV83" i="3"/>
  <c r="AV6" i="3"/>
  <c r="AT7" i="3"/>
  <c r="AT8" i="3"/>
  <c r="AT9" i="3"/>
  <c r="AT10" i="3"/>
  <c r="AT11" i="3"/>
  <c r="AT12" i="3"/>
  <c r="AT13" i="3"/>
  <c r="AT14" i="3"/>
  <c r="AT15" i="3"/>
  <c r="AT16" i="3"/>
  <c r="AT17" i="3"/>
  <c r="AT18" i="3"/>
  <c r="AT19" i="3"/>
  <c r="AT20" i="3"/>
  <c r="AT21" i="3"/>
  <c r="AT22" i="3"/>
  <c r="AT23" i="3"/>
  <c r="AT24" i="3"/>
  <c r="AT25" i="3"/>
  <c r="AT26" i="3"/>
  <c r="AT27" i="3"/>
  <c r="AT28" i="3"/>
  <c r="AT29" i="3"/>
  <c r="AT30" i="3"/>
  <c r="AT31" i="3"/>
  <c r="AT32" i="3"/>
  <c r="AT33" i="3"/>
  <c r="AT34" i="3"/>
  <c r="AT35" i="3"/>
  <c r="AT36" i="3"/>
  <c r="AT37" i="3"/>
  <c r="AT38" i="3"/>
  <c r="AT39" i="3"/>
  <c r="AT40" i="3"/>
  <c r="AT41" i="3"/>
  <c r="AT42" i="3"/>
  <c r="AT43" i="3"/>
  <c r="AT44" i="3"/>
  <c r="AT45" i="3"/>
  <c r="AT46" i="3"/>
  <c r="AT47" i="3"/>
  <c r="AT48" i="3"/>
  <c r="AT49" i="3"/>
  <c r="AT50" i="3"/>
  <c r="AT51" i="3"/>
  <c r="AT52" i="3"/>
  <c r="AT53" i="3"/>
  <c r="AT54" i="3"/>
  <c r="AT55" i="3"/>
  <c r="AT56" i="3"/>
  <c r="AT57" i="3"/>
  <c r="AT58" i="3"/>
  <c r="AT59" i="3"/>
  <c r="AT60" i="3"/>
  <c r="AT61" i="3"/>
  <c r="AT62" i="3"/>
  <c r="AT63" i="3"/>
  <c r="AT64" i="3"/>
  <c r="AT65" i="3"/>
  <c r="AT66" i="3"/>
  <c r="AT67" i="3"/>
  <c r="AT68" i="3"/>
  <c r="AT69" i="3"/>
  <c r="AT70" i="3"/>
  <c r="AT71" i="3"/>
  <c r="AT72" i="3"/>
  <c r="AT73" i="3"/>
  <c r="AT74" i="3"/>
  <c r="AT75" i="3"/>
  <c r="AT76" i="3"/>
  <c r="AT77" i="3"/>
  <c r="AT78" i="3"/>
  <c r="AT79" i="3"/>
  <c r="AT80" i="3"/>
  <c r="AT81" i="3"/>
  <c r="AT82" i="3"/>
  <c r="AT83" i="3"/>
  <c r="AS7" i="3"/>
  <c r="AS8" i="3"/>
  <c r="AS9" i="3"/>
  <c r="AS10" i="3"/>
  <c r="AS11" i="3"/>
  <c r="AS12" i="3"/>
  <c r="AS13" i="3"/>
  <c r="AS14" i="3"/>
  <c r="AS15" i="3"/>
  <c r="AS16" i="3"/>
  <c r="AS17" i="3"/>
  <c r="AS18" i="3"/>
  <c r="AS19" i="3"/>
  <c r="AS20" i="3"/>
  <c r="AS21" i="3"/>
  <c r="AS22" i="3"/>
  <c r="AS23" i="3"/>
  <c r="AS24" i="3"/>
  <c r="AS25" i="3"/>
  <c r="AS26" i="3"/>
  <c r="AS27" i="3"/>
  <c r="AS28" i="3"/>
  <c r="AS29" i="3"/>
  <c r="AS30" i="3"/>
  <c r="AS31" i="3"/>
  <c r="AS32" i="3"/>
  <c r="AS33" i="3"/>
  <c r="AS34" i="3"/>
  <c r="AS35" i="3"/>
  <c r="AS36" i="3"/>
  <c r="AS37" i="3"/>
  <c r="AS38" i="3"/>
  <c r="AS39" i="3"/>
  <c r="AS40" i="3"/>
  <c r="AS41" i="3"/>
  <c r="AS42" i="3"/>
  <c r="AS43" i="3"/>
  <c r="AS44" i="3"/>
  <c r="AS45" i="3"/>
  <c r="AS46" i="3"/>
  <c r="AS47" i="3"/>
  <c r="AS48" i="3"/>
  <c r="AS49" i="3"/>
  <c r="AS50" i="3"/>
  <c r="AS51" i="3"/>
  <c r="AS52" i="3"/>
  <c r="AS53" i="3"/>
  <c r="AS54" i="3"/>
  <c r="AS55" i="3"/>
  <c r="AS56" i="3"/>
  <c r="AS57" i="3"/>
  <c r="AS58" i="3"/>
  <c r="AS59" i="3"/>
  <c r="AS60" i="3"/>
  <c r="AS61" i="3"/>
  <c r="AS62" i="3"/>
  <c r="AS63" i="3"/>
  <c r="AS64" i="3"/>
  <c r="AS65" i="3"/>
  <c r="AS66" i="3"/>
  <c r="AS67" i="3"/>
  <c r="AS68" i="3"/>
  <c r="AS69" i="3"/>
  <c r="AS70" i="3"/>
  <c r="AS71" i="3"/>
  <c r="AS72" i="3"/>
  <c r="AS73" i="3"/>
  <c r="AS74" i="3"/>
  <c r="AS75" i="3"/>
  <c r="AS76" i="3"/>
  <c r="AS77" i="3"/>
  <c r="AS78" i="3"/>
  <c r="AS79" i="3"/>
  <c r="AS80" i="3"/>
  <c r="AS81" i="3"/>
  <c r="AS82" i="3"/>
  <c r="AS83" i="3"/>
  <c r="AT6" i="3"/>
  <c r="AS6" i="3"/>
  <c r="AO6" i="3"/>
  <c r="AO7" i="3"/>
  <c r="AO8" i="3"/>
  <c r="AO9" i="3"/>
  <c r="AO10" i="3"/>
  <c r="AO11" i="3"/>
  <c r="AO12" i="3"/>
  <c r="AO13" i="3"/>
  <c r="AO14" i="3"/>
  <c r="AO15" i="3"/>
  <c r="AO16" i="3"/>
  <c r="AO17" i="3"/>
  <c r="AO18" i="3"/>
  <c r="AO19" i="3"/>
  <c r="AO20" i="3"/>
  <c r="AO21" i="3"/>
  <c r="AO22" i="3"/>
  <c r="AO23" i="3"/>
  <c r="AO24" i="3"/>
  <c r="AO25" i="3"/>
  <c r="AO26" i="3"/>
  <c r="AO27" i="3"/>
  <c r="AO28" i="3"/>
  <c r="AO29" i="3"/>
  <c r="AO30" i="3"/>
  <c r="AO31" i="3"/>
  <c r="AO32" i="3"/>
  <c r="AO33" i="3"/>
  <c r="AO34" i="3"/>
  <c r="AO35" i="3"/>
  <c r="AO36" i="3"/>
  <c r="AO37" i="3"/>
  <c r="AO38" i="3"/>
  <c r="AO39" i="3"/>
  <c r="AO40" i="3"/>
  <c r="AO41" i="3"/>
  <c r="AO42" i="3"/>
  <c r="AO43" i="3"/>
  <c r="AO44" i="3"/>
  <c r="AO45" i="3"/>
  <c r="AO46" i="3"/>
  <c r="AO47" i="3"/>
  <c r="AO48" i="3"/>
  <c r="AO49" i="3"/>
  <c r="AO50" i="3"/>
  <c r="AO51" i="3"/>
  <c r="AO52" i="3"/>
  <c r="AO53" i="3"/>
  <c r="AO54" i="3"/>
  <c r="AO55" i="3"/>
  <c r="AO56" i="3"/>
  <c r="AO57" i="3"/>
  <c r="AO58" i="3"/>
  <c r="AO59" i="3"/>
  <c r="AO60" i="3"/>
  <c r="AO61" i="3"/>
  <c r="AO62" i="3"/>
  <c r="AO63" i="3"/>
  <c r="AO64" i="3"/>
  <c r="AO65" i="3"/>
  <c r="AO66" i="3"/>
  <c r="AO67" i="3"/>
  <c r="AO68" i="3"/>
  <c r="AO69" i="3"/>
  <c r="AO70" i="3"/>
  <c r="AO71" i="3"/>
  <c r="AO72" i="3"/>
  <c r="AO73" i="3"/>
  <c r="AO74" i="3"/>
  <c r="AO75" i="3"/>
  <c r="AO76" i="3"/>
  <c r="AO77" i="3"/>
  <c r="AO78" i="3"/>
  <c r="AO79" i="3"/>
  <c r="AO80" i="3"/>
  <c r="AO81" i="3"/>
  <c r="AO82" i="3"/>
  <c r="AO83" i="3"/>
  <c r="AN7" i="3"/>
  <c r="AN8" i="3"/>
  <c r="AN9" i="3"/>
  <c r="AN10" i="3"/>
  <c r="AN11" i="3"/>
  <c r="AN12" i="3"/>
  <c r="AN13" i="3"/>
  <c r="AN14" i="3"/>
  <c r="AN15" i="3"/>
  <c r="AN16" i="3"/>
  <c r="AN17" i="3"/>
  <c r="AN18" i="3"/>
  <c r="AN19" i="3"/>
  <c r="AN20" i="3"/>
  <c r="AN21" i="3"/>
  <c r="AN22" i="3"/>
  <c r="AN23" i="3"/>
  <c r="AN24" i="3"/>
  <c r="AN25" i="3"/>
  <c r="AN26" i="3"/>
  <c r="AN27" i="3"/>
  <c r="AN28" i="3"/>
  <c r="AN29" i="3"/>
  <c r="AN30" i="3"/>
  <c r="AN31" i="3"/>
  <c r="AN32" i="3"/>
  <c r="AN33" i="3"/>
  <c r="AN34" i="3"/>
  <c r="AN35" i="3"/>
  <c r="AN36" i="3"/>
  <c r="AN37" i="3"/>
  <c r="AN38" i="3"/>
  <c r="AN39" i="3"/>
  <c r="AN40" i="3"/>
  <c r="AN41" i="3"/>
  <c r="AN42" i="3"/>
  <c r="AN43" i="3"/>
  <c r="AN44" i="3"/>
  <c r="AN45" i="3"/>
  <c r="AN46" i="3"/>
  <c r="AN47" i="3"/>
  <c r="AN48" i="3"/>
  <c r="AN49" i="3"/>
  <c r="AN50" i="3"/>
  <c r="AN51" i="3"/>
  <c r="AN52" i="3"/>
  <c r="AN53" i="3"/>
  <c r="AN54" i="3"/>
  <c r="AN55" i="3"/>
  <c r="AN56" i="3"/>
  <c r="AN57" i="3"/>
  <c r="AN58" i="3"/>
  <c r="AN59" i="3"/>
  <c r="AN60" i="3"/>
  <c r="AN61" i="3"/>
  <c r="AN62" i="3"/>
  <c r="AN63" i="3"/>
  <c r="AN64" i="3"/>
  <c r="AN65" i="3"/>
  <c r="AN66" i="3"/>
  <c r="AN67" i="3"/>
  <c r="AN68" i="3"/>
  <c r="AN69" i="3"/>
  <c r="AN70" i="3"/>
  <c r="AN71" i="3"/>
  <c r="AN72" i="3"/>
  <c r="AN73" i="3"/>
  <c r="AN74" i="3"/>
  <c r="AN75" i="3"/>
  <c r="AN76" i="3"/>
  <c r="AN77" i="3"/>
  <c r="AN78" i="3"/>
  <c r="AN79" i="3"/>
  <c r="AN80" i="3"/>
  <c r="AN81" i="3"/>
  <c r="AN82" i="3"/>
  <c r="AN83" i="3"/>
  <c r="AN6" i="3"/>
  <c r="AL7" i="3" l="1"/>
  <c r="AL8" i="3"/>
  <c r="AL9" i="3"/>
  <c r="AL10" i="3"/>
  <c r="AL11" i="3"/>
  <c r="AL12" i="3"/>
  <c r="AL13" i="3"/>
  <c r="AL14" i="3"/>
  <c r="AL15" i="3"/>
  <c r="AL16" i="3"/>
  <c r="AL17" i="3"/>
  <c r="AL18" i="3"/>
  <c r="AL19" i="3"/>
  <c r="AL20" i="3"/>
  <c r="AL21" i="3"/>
  <c r="AL22" i="3"/>
  <c r="AL23" i="3"/>
  <c r="AL24" i="3"/>
  <c r="AL25" i="3"/>
  <c r="AL26" i="3"/>
  <c r="AL27" i="3"/>
  <c r="AL28" i="3"/>
  <c r="AL29" i="3"/>
  <c r="AL30" i="3"/>
  <c r="AL31" i="3"/>
  <c r="AL32" i="3"/>
  <c r="AL33" i="3"/>
  <c r="AL34" i="3"/>
  <c r="AL35" i="3"/>
  <c r="AL36" i="3"/>
  <c r="AL37" i="3"/>
  <c r="AL38" i="3"/>
  <c r="AL39" i="3"/>
  <c r="AL40" i="3"/>
  <c r="AL41" i="3"/>
  <c r="AL42" i="3"/>
  <c r="AL43" i="3"/>
  <c r="AL44" i="3"/>
  <c r="AL45" i="3"/>
  <c r="AL46" i="3"/>
  <c r="AL47" i="3"/>
  <c r="AL48" i="3"/>
  <c r="AL49" i="3"/>
  <c r="AL50" i="3"/>
  <c r="AL51" i="3"/>
  <c r="AL52" i="3"/>
  <c r="AL53" i="3"/>
  <c r="AL54" i="3"/>
  <c r="AL55" i="3"/>
  <c r="AL56" i="3"/>
  <c r="AL57" i="3"/>
  <c r="AL58" i="3"/>
  <c r="AL59" i="3"/>
  <c r="AL60" i="3"/>
  <c r="AL61" i="3"/>
  <c r="AL62" i="3"/>
  <c r="AL63" i="3"/>
  <c r="AL64" i="3"/>
  <c r="AL65" i="3"/>
  <c r="AL66" i="3"/>
  <c r="AL67" i="3"/>
  <c r="AL68" i="3"/>
  <c r="AL69" i="3"/>
  <c r="AL70" i="3"/>
  <c r="AL71" i="3"/>
  <c r="AL72" i="3"/>
  <c r="AL73" i="3"/>
  <c r="AL74" i="3"/>
  <c r="AL75" i="3"/>
  <c r="AL76" i="3"/>
  <c r="AL77" i="3"/>
  <c r="AL78" i="3"/>
  <c r="AL79" i="3"/>
  <c r="AL80" i="3"/>
  <c r="AL81" i="3"/>
  <c r="AL82" i="3"/>
  <c r="AL83" i="3"/>
  <c r="AL6" i="3"/>
  <c r="AK7" i="3"/>
  <c r="AK8" i="3"/>
  <c r="AK9" i="3"/>
  <c r="AK10" i="3"/>
  <c r="AK11" i="3"/>
  <c r="AK12" i="3"/>
  <c r="AK13" i="3"/>
  <c r="AK14" i="3"/>
  <c r="AK15" i="3"/>
  <c r="AK16" i="3"/>
  <c r="AK17" i="3"/>
  <c r="AK18" i="3"/>
  <c r="AK19" i="3"/>
  <c r="AK20" i="3"/>
  <c r="AK21" i="3"/>
  <c r="AK22" i="3"/>
  <c r="AK23" i="3"/>
  <c r="AK24" i="3"/>
  <c r="AK25" i="3"/>
  <c r="AK26" i="3"/>
  <c r="AK27" i="3"/>
  <c r="AK28" i="3"/>
  <c r="AK29" i="3"/>
  <c r="AK30" i="3"/>
  <c r="AK31" i="3"/>
  <c r="AK32" i="3"/>
  <c r="AK33" i="3"/>
  <c r="AK34" i="3"/>
  <c r="AK35" i="3"/>
  <c r="AK36" i="3"/>
  <c r="AK37" i="3"/>
  <c r="AK38" i="3"/>
  <c r="AK39" i="3"/>
  <c r="AK40" i="3"/>
  <c r="AK41" i="3"/>
  <c r="AK42" i="3"/>
  <c r="AK43" i="3"/>
  <c r="AK44" i="3"/>
  <c r="AK45" i="3"/>
  <c r="AK46" i="3"/>
  <c r="AK47" i="3"/>
  <c r="AK48" i="3"/>
  <c r="AK49" i="3"/>
  <c r="AK50" i="3"/>
  <c r="AK51" i="3"/>
  <c r="AK52" i="3"/>
  <c r="AK53" i="3"/>
  <c r="AK54" i="3"/>
  <c r="AK55" i="3"/>
  <c r="AK56" i="3"/>
  <c r="AK57" i="3"/>
  <c r="AK58" i="3"/>
  <c r="AK59" i="3"/>
  <c r="AK60" i="3"/>
  <c r="AK61" i="3"/>
  <c r="AK62" i="3"/>
  <c r="AK63" i="3"/>
  <c r="AK64" i="3"/>
  <c r="AK65" i="3"/>
  <c r="AK66" i="3"/>
  <c r="AK67" i="3"/>
  <c r="AK68" i="3"/>
  <c r="AK69" i="3"/>
  <c r="AK70" i="3"/>
  <c r="AK71" i="3"/>
  <c r="AK72" i="3"/>
  <c r="AK73" i="3"/>
  <c r="AK74" i="3"/>
  <c r="AK75" i="3"/>
  <c r="AK76" i="3"/>
  <c r="AK77" i="3"/>
  <c r="AK78" i="3"/>
  <c r="AK79" i="3"/>
  <c r="AK80" i="3"/>
  <c r="AK81" i="3"/>
  <c r="AK82" i="3"/>
  <c r="AK83" i="3"/>
  <c r="AJ7" i="3"/>
  <c r="AJ8" i="3"/>
  <c r="AJ9" i="3"/>
  <c r="AJ10" i="3"/>
  <c r="AJ11" i="3"/>
  <c r="AJ12" i="3"/>
  <c r="AJ13" i="3"/>
  <c r="AJ14" i="3"/>
  <c r="AJ15" i="3"/>
  <c r="AJ16" i="3"/>
  <c r="AJ17" i="3"/>
  <c r="AJ18" i="3"/>
  <c r="AJ19" i="3"/>
  <c r="AJ20" i="3"/>
  <c r="AJ21" i="3"/>
  <c r="AJ22" i="3"/>
  <c r="AJ23" i="3"/>
  <c r="AJ24" i="3"/>
  <c r="AJ25" i="3"/>
  <c r="AJ26" i="3"/>
  <c r="AJ27" i="3"/>
  <c r="AJ28" i="3"/>
  <c r="AJ29" i="3"/>
  <c r="AJ30" i="3"/>
  <c r="AJ31" i="3"/>
  <c r="AJ32" i="3"/>
  <c r="AJ33" i="3"/>
  <c r="AJ34" i="3"/>
  <c r="AJ35" i="3"/>
  <c r="AJ36" i="3"/>
  <c r="AJ37" i="3"/>
  <c r="AJ38" i="3"/>
  <c r="AJ39" i="3"/>
  <c r="AJ40" i="3"/>
  <c r="AJ41" i="3"/>
  <c r="AJ42" i="3"/>
  <c r="AJ43" i="3"/>
  <c r="AJ44" i="3"/>
  <c r="AJ45" i="3"/>
  <c r="AJ46" i="3"/>
  <c r="AJ47" i="3"/>
  <c r="AJ48" i="3"/>
  <c r="AJ49" i="3"/>
  <c r="AJ50" i="3"/>
  <c r="AJ51" i="3"/>
  <c r="AJ52" i="3"/>
  <c r="AJ53" i="3"/>
  <c r="AJ54" i="3"/>
  <c r="AJ55" i="3"/>
  <c r="AJ56" i="3"/>
  <c r="AJ57" i="3"/>
  <c r="AJ58" i="3"/>
  <c r="AJ59" i="3"/>
  <c r="AJ60" i="3"/>
  <c r="AJ61" i="3"/>
  <c r="AJ62" i="3"/>
  <c r="AJ63" i="3"/>
  <c r="AJ64" i="3"/>
  <c r="AJ65" i="3"/>
  <c r="AJ66" i="3"/>
  <c r="AJ67" i="3"/>
  <c r="AJ68" i="3"/>
  <c r="AJ69" i="3"/>
  <c r="AJ70" i="3"/>
  <c r="AJ71" i="3"/>
  <c r="AJ72" i="3"/>
  <c r="AJ73" i="3"/>
  <c r="AJ74" i="3"/>
  <c r="AJ75" i="3"/>
  <c r="AJ76" i="3"/>
  <c r="AJ77" i="3"/>
  <c r="AJ78" i="3"/>
  <c r="AJ79" i="3"/>
  <c r="AJ80" i="3"/>
  <c r="AJ81" i="3"/>
  <c r="AJ82" i="3"/>
  <c r="AJ83" i="3"/>
  <c r="AI7" i="3"/>
  <c r="AI8" i="3"/>
  <c r="AI9" i="3"/>
  <c r="AI10" i="3"/>
  <c r="AI11" i="3"/>
  <c r="AI12" i="3"/>
  <c r="AI13" i="3"/>
  <c r="AI14" i="3"/>
  <c r="AI15" i="3"/>
  <c r="AI16" i="3"/>
  <c r="AI17" i="3"/>
  <c r="AI18" i="3"/>
  <c r="AI19" i="3"/>
  <c r="AI20" i="3"/>
  <c r="AI21" i="3"/>
  <c r="AI22" i="3"/>
  <c r="AI23" i="3"/>
  <c r="AI24" i="3"/>
  <c r="AI25" i="3"/>
  <c r="AI26" i="3"/>
  <c r="AI27" i="3"/>
  <c r="AI28" i="3"/>
  <c r="AI29" i="3"/>
  <c r="AI30" i="3"/>
  <c r="AI31" i="3"/>
  <c r="AI32" i="3"/>
  <c r="AI33" i="3"/>
  <c r="AI34" i="3"/>
  <c r="AI35" i="3"/>
  <c r="AI36" i="3"/>
  <c r="AI37" i="3"/>
  <c r="AI38" i="3"/>
  <c r="AI39" i="3"/>
  <c r="AI40" i="3"/>
  <c r="AI41" i="3"/>
  <c r="AI42" i="3"/>
  <c r="AI43" i="3"/>
  <c r="AI44" i="3"/>
  <c r="AI45" i="3"/>
  <c r="AI46" i="3"/>
  <c r="AI47" i="3"/>
  <c r="AI48" i="3"/>
  <c r="AI49" i="3"/>
  <c r="AI50" i="3"/>
  <c r="AI51" i="3"/>
  <c r="AI52" i="3"/>
  <c r="AI53" i="3"/>
  <c r="AI54" i="3"/>
  <c r="AI55" i="3"/>
  <c r="AI56" i="3"/>
  <c r="AI57" i="3"/>
  <c r="AI58" i="3"/>
  <c r="AI59" i="3"/>
  <c r="AI60" i="3"/>
  <c r="AI61" i="3"/>
  <c r="AI62" i="3"/>
  <c r="AI63" i="3"/>
  <c r="AI64" i="3"/>
  <c r="AI65" i="3"/>
  <c r="AI66" i="3"/>
  <c r="AI67" i="3"/>
  <c r="AI68" i="3"/>
  <c r="AI69" i="3"/>
  <c r="AI70" i="3"/>
  <c r="AI71" i="3"/>
  <c r="AI72" i="3"/>
  <c r="AI73" i="3"/>
  <c r="AI74" i="3"/>
  <c r="AI75" i="3"/>
  <c r="AI76" i="3"/>
  <c r="AI77" i="3"/>
  <c r="AI78" i="3"/>
  <c r="AI79" i="3"/>
  <c r="AI80" i="3"/>
  <c r="AI81" i="3"/>
  <c r="AI82" i="3"/>
  <c r="AI83" i="3"/>
  <c r="AI6" i="3"/>
  <c r="AJ6" i="3"/>
  <c r="AK6" i="3"/>
  <c r="AH7" i="3"/>
  <c r="AH8" i="3"/>
  <c r="AH9" i="3"/>
  <c r="AH10" i="3"/>
  <c r="AH11" i="3"/>
  <c r="AH12" i="3"/>
  <c r="AH13" i="3"/>
  <c r="AH14" i="3"/>
  <c r="AH15" i="3"/>
  <c r="AH16" i="3"/>
  <c r="AH17" i="3"/>
  <c r="AH18" i="3"/>
  <c r="AH19" i="3"/>
  <c r="AH20" i="3"/>
  <c r="AH21" i="3"/>
  <c r="AH22" i="3"/>
  <c r="AH23" i="3"/>
  <c r="AH24" i="3"/>
  <c r="AH25" i="3"/>
  <c r="AH26" i="3"/>
  <c r="AH27" i="3"/>
  <c r="AH28" i="3"/>
  <c r="AH29" i="3"/>
  <c r="AH30" i="3"/>
  <c r="AH31" i="3"/>
  <c r="AH32" i="3"/>
  <c r="AH33" i="3"/>
  <c r="AH34" i="3"/>
  <c r="AH35" i="3"/>
  <c r="AH36" i="3"/>
  <c r="AH37" i="3"/>
  <c r="AH38" i="3"/>
  <c r="AH39" i="3"/>
  <c r="AH40" i="3"/>
  <c r="AH41" i="3"/>
  <c r="AH42" i="3"/>
  <c r="AH43" i="3"/>
  <c r="AH44" i="3"/>
  <c r="AH45" i="3"/>
  <c r="AH46" i="3"/>
  <c r="AH47" i="3"/>
  <c r="AH48" i="3"/>
  <c r="AH49" i="3"/>
  <c r="AH50" i="3"/>
  <c r="AH51" i="3"/>
  <c r="AH52" i="3"/>
  <c r="AH53" i="3"/>
  <c r="AH54" i="3"/>
  <c r="AH55" i="3"/>
  <c r="AH56" i="3"/>
  <c r="AH57" i="3"/>
  <c r="AH58" i="3"/>
  <c r="AH59" i="3"/>
  <c r="AH60" i="3"/>
  <c r="AH61" i="3"/>
  <c r="AH62" i="3"/>
  <c r="AH63" i="3"/>
  <c r="AH64" i="3"/>
  <c r="AH65" i="3"/>
  <c r="AH66" i="3"/>
  <c r="AH67" i="3"/>
  <c r="AH68" i="3"/>
  <c r="AH69" i="3"/>
  <c r="AH70" i="3"/>
  <c r="AH71" i="3"/>
  <c r="AH72" i="3"/>
  <c r="AH73" i="3"/>
  <c r="AH74" i="3"/>
  <c r="AH75" i="3"/>
  <c r="AH76" i="3"/>
  <c r="AH77" i="3"/>
  <c r="AH78" i="3"/>
  <c r="AH79" i="3"/>
  <c r="AH80" i="3"/>
  <c r="AH81" i="3"/>
  <c r="AH82" i="3"/>
  <c r="AH83" i="3"/>
  <c r="AH6" i="3"/>
  <c r="AG7" i="3" l="1"/>
  <c r="AG8" i="3"/>
  <c r="AG9" i="3"/>
  <c r="AG10" i="3"/>
  <c r="AG11" i="3"/>
  <c r="AG12" i="3"/>
  <c r="AG13" i="3"/>
  <c r="AG14" i="3"/>
  <c r="AG15" i="3"/>
  <c r="AG16" i="3"/>
  <c r="AG17" i="3"/>
  <c r="AG18" i="3"/>
  <c r="AG19" i="3"/>
  <c r="AG20" i="3"/>
  <c r="AG21" i="3"/>
  <c r="AG22" i="3"/>
  <c r="AG23" i="3"/>
  <c r="AG24" i="3"/>
  <c r="AG25" i="3"/>
  <c r="AG26" i="3"/>
  <c r="AG27" i="3"/>
  <c r="AG28" i="3"/>
  <c r="AG29" i="3"/>
  <c r="AG30" i="3"/>
  <c r="AG31" i="3"/>
  <c r="AG32" i="3"/>
  <c r="AG33" i="3"/>
  <c r="AG34" i="3"/>
  <c r="AG35" i="3"/>
  <c r="AG36" i="3"/>
  <c r="AG37" i="3"/>
  <c r="AG38" i="3"/>
  <c r="AG39" i="3"/>
  <c r="AG40" i="3"/>
  <c r="AG41" i="3"/>
  <c r="AG42" i="3"/>
  <c r="AG43" i="3"/>
  <c r="AG44" i="3"/>
  <c r="AG45" i="3"/>
  <c r="AG46" i="3"/>
  <c r="AG47" i="3"/>
  <c r="AG48" i="3"/>
  <c r="AG49" i="3"/>
  <c r="AG50" i="3"/>
  <c r="AG51" i="3"/>
  <c r="AG52" i="3"/>
  <c r="AG53" i="3"/>
  <c r="AG54" i="3"/>
  <c r="AG55" i="3"/>
  <c r="AG56" i="3"/>
  <c r="AG57" i="3"/>
  <c r="AG58" i="3"/>
  <c r="AG59" i="3"/>
  <c r="AG60" i="3"/>
  <c r="AG61" i="3"/>
  <c r="AG62" i="3"/>
  <c r="AG63" i="3"/>
  <c r="AG64" i="3"/>
  <c r="AG65" i="3"/>
  <c r="AG66" i="3"/>
  <c r="AG67" i="3"/>
  <c r="AG68" i="3"/>
  <c r="AG69" i="3"/>
  <c r="AG70" i="3"/>
  <c r="AG71" i="3"/>
  <c r="AG72" i="3"/>
  <c r="AG73" i="3"/>
  <c r="AG74" i="3"/>
  <c r="AG75" i="3"/>
  <c r="AG76" i="3"/>
  <c r="AG77" i="3"/>
  <c r="AG78" i="3"/>
  <c r="AG79" i="3"/>
  <c r="AG80" i="3"/>
  <c r="AG81" i="3"/>
  <c r="AG82" i="3"/>
  <c r="AG83" i="3"/>
  <c r="AG6" i="3"/>
  <c r="AF7" i="3"/>
  <c r="AF8" i="3"/>
  <c r="AF9" i="3"/>
  <c r="AF10" i="3"/>
  <c r="AF11" i="3"/>
  <c r="AF12" i="3"/>
  <c r="AF13" i="3"/>
  <c r="AF14" i="3"/>
  <c r="AF15" i="3"/>
  <c r="AF16" i="3"/>
  <c r="AF17" i="3"/>
  <c r="AF18" i="3"/>
  <c r="AF19" i="3"/>
  <c r="AF20" i="3"/>
  <c r="AF21" i="3"/>
  <c r="AF22" i="3"/>
  <c r="AF23" i="3"/>
  <c r="AF24" i="3"/>
  <c r="AF25" i="3"/>
  <c r="AF26" i="3"/>
  <c r="AF27" i="3"/>
  <c r="AF28" i="3"/>
  <c r="AF29" i="3"/>
  <c r="AF30" i="3"/>
  <c r="AF31" i="3"/>
  <c r="AF32" i="3"/>
  <c r="AF33" i="3"/>
  <c r="AF34" i="3"/>
  <c r="AF35" i="3"/>
  <c r="AF36" i="3"/>
  <c r="AF37" i="3"/>
  <c r="AF38" i="3"/>
  <c r="AF39" i="3"/>
  <c r="AF40" i="3"/>
  <c r="AF41" i="3"/>
  <c r="AF42" i="3"/>
  <c r="AF43" i="3"/>
  <c r="AF44" i="3"/>
  <c r="AF45" i="3"/>
  <c r="AF46" i="3"/>
  <c r="AF47" i="3"/>
  <c r="AF48" i="3"/>
  <c r="AF49" i="3"/>
  <c r="AF50" i="3"/>
  <c r="AF51" i="3"/>
  <c r="AF52" i="3"/>
  <c r="AF53" i="3"/>
  <c r="AF54" i="3"/>
  <c r="AF55" i="3"/>
  <c r="AF56" i="3"/>
  <c r="AF57" i="3"/>
  <c r="AF58" i="3"/>
  <c r="AF59" i="3"/>
  <c r="AF60" i="3"/>
  <c r="AF61" i="3"/>
  <c r="AF62" i="3"/>
  <c r="AF63" i="3"/>
  <c r="AF64" i="3"/>
  <c r="AF65" i="3"/>
  <c r="AF66" i="3"/>
  <c r="AF67" i="3"/>
  <c r="AF68" i="3"/>
  <c r="AF69" i="3"/>
  <c r="AF70" i="3"/>
  <c r="AF71" i="3"/>
  <c r="AF72" i="3"/>
  <c r="AF73" i="3"/>
  <c r="AF74" i="3"/>
  <c r="AF75" i="3"/>
  <c r="AF76" i="3"/>
  <c r="AF77" i="3"/>
  <c r="AF78" i="3"/>
  <c r="AF79" i="3"/>
  <c r="AF80" i="3"/>
  <c r="AF81" i="3"/>
  <c r="AF82" i="3"/>
  <c r="AF83" i="3"/>
  <c r="AF6" i="3"/>
  <c r="AE7" i="3"/>
  <c r="AE8" i="3"/>
  <c r="AE9" i="3"/>
  <c r="AE10" i="3"/>
  <c r="AE11" i="3"/>
  <c r="AE12" i="3"/>
  <c r="AE13" i="3"/>
  <c r="AE14" i="3"/>
  <c r="AE15" i="3"/>
  <c r="AE16" i="3"/>
  <c r="AE17" i="3"/>
  <c r="AE18" i="3"/>
  <c r="AE19" i="3"/>
  <c r="AE20" i="3"/>
  <c r="AE21" i="3"/>
  <c r="AE22" i="3"/>
  <c r="AE23" i="3"/>
  <c r="AE24" i="3"/>
  <c r="AE25" i="3"/>
  <c r="AE26" i="3"/>
  <c r="AE27" i="3"/>
  <c r="AE28" i="3"/>
  <c r="AE29" i="3"/>
  <c r="AE30" i="3"/>
  <c r="AE31" i="3"/>
  <c r="AE32" i="3"/>
  <c r="AE33" i="3"/>
  <c r="AE34" i="3"/>
  <c r="AE35" i="3"/>
  <c r="AE36" i="3"/>
  <c r="AE37" i="3"/>
  <c r="AE38" i="3"/>
  <c r="AE39" i="3"/>
  <c r="AE40" i="3"/>
  <c r="AE41" i="3"/>
  <c r="AE42" i="3"/>
  <c r="AE43" i="3"/>
  <c r="AE44" i="3"/>
  <c r="AE45" i="3"/>
  <c r="AE46" i="3"/>
  <c r="AE47" i="3"/>
  <c r="AE48" i="3"/>
  <c r="AE49" i="3"/>
  <c r="AE50" i="3"/>
  <c r="AE51" i="3"/>
  <c r="AE52" i="3"/>
  <c r="AE53" i="3"/>
  <c r="AE54" i="3"/>
  <c r="AE55" i="3"/>
  <c r="AE56" i="3"/>
  <c r="AE57" i="3"/>
  <c r="AE58" i="3"/>
  <c r="AE59" i="3"/>
  <c r="AE60" i="3"/>
  <c r="AE61" i="3"/>
  <c r="AE62" i="3"/>
  <c r="AE63" i="3"/>
  <c r="AE64" i="3"/>
  <c r="AE65" i="3"/>
  <c r="AE66" i="3"/>
  <c r="AE67" i="3"/>
  <c r="AE68" i="3"/>
  <c r="AE69" i="3"/>
  <c r="AE70" i="3"/>
  <c r="AE71" i="3"/>
  <c r="AE72" i="3"/>
  <c r="AE73" i="3"/>
  <c r="AE74" i="3"/>
  <c r="AE75" i="3"/>
  <c r="AE76" i="3"/>
  <c r="AE77" i="3"/>
  <c r="AE78" i="3"/>
  <c r="AE79" i="3"/>
  <c r="AE80" i="3"/>
  <c r="AE81" i="3"/>
  <c r="AE82" i="3"/>
  <c r="AE83" i="3"/>
  <c r="AE6" i="3"/>
  <c r="AD7" i="3"/>
  <c r="AD8" i="3"/>
  <c r="AD9" i="3"/>
  <c r="AD10" i="3"/>
  <c r="AD11" i="3"/>
  <c r="AD12" i="3"/>
  <c r="AD13" i="3"/>
  <c r="AD14" i="3"/>
  <c r="AD15" i="3"/>
  <c r="AD16" i="3"/>
  <c r="AD17" i="3"/>
  <c r="AD18" i="3"/>
  <c r="AD19" i="3"/>
  <c r="AD20" i="3"/>
  <c r="AD21" i="3"/>
  <c r="AD22" i="3"/>
  <c r="AD23" i="3"/>
  <c r="AD24" i="3"/>
  <c r="AD25" i="3"/>
  <c r="AD26" i="3"/>
  <c r="AD27" i="3"/>
  <c r="AD28" i="3"/>
  <c r="AD29" i="3"/>
  <c r="AD30" i="3"/>
  <c r="AD31" i="3"/>
  <c r="AD32" i="3"/>
  <c r="AD33" i="3"/>
  <c r="AD34" i="3"/>
  <c r="AD35" i="3"/>
  <c r="AD36" i="3"/>
  <c r="AD37" i="3"/>
  <c r="AD38" i="3"/>
  <c r="AD39" i="3"/>
  <c r="AD40" i="3"/>
  <c r="AD41" i="3"/>
  <c r="AD42" i="3"/>
  <c r="AD43" i="3"/>
  <c r="AD44" i="3"/>
  <c r="AD45" i="3"/>
  <c r="AD46" i="3"/>
  <c r="AD47" i="3"/>
  <c r="AD48" i="3"/>
  <c r="AD49" i="3"/>
  <c r="AD50" i="3"/>
  <c r="AD51" i="3"/>
  <c r="AD52" i="3"/>
  <c r="AD53" i="3"/>
  <c r="AD54" i="3"/>
  <c r="AD55" i="3"/>
  <c r="AD56" i="3"/>
  <c r="AD57" i="3"/>
  <c r="AD58" i="3"/>
  <c r="AD59" i="3"/>
  <c r="AD60" i="3"/>
  <c r="AD61" i="3"/>
  <c r="AD62" i="3"/>
  <c r="AD63" i="3"/>
  <c r="AD64" i="3"/>
  <c r="AD65" i="3"/>
  <c r="AD66" i="3"/>
  <c r="AD67" i="3"/>
  <c r="AD68" i="3"/>
  <c r="AD69" i="3"/>
  <c r="AD70" i="3"/>
  <c r="AD71" i="3"/>
  <c r="AD72" i="3"/>
  <c r="AD73" i="3"/>
  <c r="AD74" i="3"/>
  <c r="AD75" i="3"/>
  <c r="AD76" i="3"/>
  <c r="AD77" i="3"/>
  <c r="AD78" i="3"/>
  <c r="AD79" i="3"/>
  <c r="AD80" i="3"/>
  <c r="AD81" i="3"/>
  <c r="AD82" i="3"/>
  <c r="AD83" i="3"/>
  <c r="AD6" i="3"/>
  <c r="AC7" i="3"/>
  <c r="AC8" i="3"/>
  <c r="AC9" i="3"/>
  <c r="AC10" i="3"/>
  <c r="AC11" i="3"/>
  <c r="AC12" i="3"/>
  <c r="AC13" i="3"/>
  <c r="AC14" i="3"/>
  <c r="AC15" i="3"/>
  <c r="AC16" i="3"/>
  <c r="AC17" i="3"/>
  <c r="AC18" i="3"/>
  <c r="AC19" i="3"/>
  <c r="AC20" i="3"/>
  <c r="AC21" i="3"/>
  <c r="AC22" i="3"/>
  <c r="AC23" i="3"/>
  <c r="AC24" i="3"/>
  <c r="AC25" i="3"/>
  <c r="AC26" i="3"/>
  <c r="AC27" i="3"/>
  <c r="AC28" i="3"/>
  <c r="AC29" i="3"/>
  <c r="AC30" i="3"/>
  <c r="AC31" i="3"/>
  <c r="AC32" i="3"/>
  <c r="AC33" i="3"/>
  <c r="AC34" i="3"/>
  <c r="AC35" i="3"/>
  <c r="AC36" i="3"/>
  <c r="AC37" i="3"/>
  <c r="AC38" i="3"/>
  <c r="AC39" i="3"/>
  <c r="AC40" i="3"/>
  <c r="AC41" i="3"/>
  <c r="AC42" i="3"/>
  <c r="AC43" i="3"/>
  <c r="AC44" i="3"/>
  <c r="AC45" i="3"/>
  <c r="AC46" i="3"/>
  <c r="AC47" i="3"/>
  <c r="AC48" i="3"/>
  <c r="AC49" i="3"/>
  <c r="AC50" i="3"/>
  <c r="AC51" i="3"/>
  <c r="AC52" i="3"/>
  <c r="AC53" i="3"/>
  <c r="AC54" i="3"/>
  <c r="AC55" i="3"/>
  <c r="AC56" i="3"/>
  <c r="AC57" i="3"/>
  <c r="AC58" i="3"/>
  <c r="AC59" i="3"/>
  <c r="AC60" i="3"/>
  <c r="AC61" i="3"/>
  <c r="AC62" i="3"/>
  <c r="AC63" i="3"/>
  <c r="AC64" i="3"/>
  <c r="AC65" i="3"/>
  <c r="AC66" i="3"/>
  <c r="AC67" i="3"/>
  <c r="AC68" i="3"/>
  <c r="AC69" i="3"/>
  <c r="AC70" i="3"/>
  <c r="AC71" i="3"/>
  <c r="AC72" i="3"/>
  <c r="AC73" i="3"/>
  <c r="AC74" i="3"/>
  <c r="AC75" i="3"/>
  <c r="AC76" i="3"/>
  <c r="AC77" i="3"/>
  <c r="AC78" i="3"/>
  <c r="AC79" i="3"/>
  <c r="AC80" i="3"/>
  <c r="AC81" i="3"/>
  <c r="AC82" i="3"/>
  <c r="AC83" i="3"/>
  <c r="AC6" i="3"/>
  <c r="AB7" i="3"/>
  <c r="AB8" i="3"/>
  <c r="AB9" i="3"/>
  <c r="AB10" i="3"/>
  <c r="AB11" i="3"/>
  <c r="AB12" i="3"/>
  <c r="AB13" i="3"/>
  <c r="AB14" i="3"/>
  <c r="AB15" i="3"/>
  <c r="AB16" i="3"/>
  <c r="AB17" i="3"/>
  <c r="AB18" i="3"/>
  <c r="AB19" i="3"/>
  <c r="AB20" i="3"/>
  <c r="AB21" i="3"/>
  <c r="AB22" i="3"/>
  <c r="AB23" i="3"/>
  <c r="AB24" i="3"/>
  <c r="AB25" i="3"/>
  <c r="AB26" i="3"/>
  <c r="AB27" i="3"/>
  <c r="AB28" i="3"/>
  <c r="AB29" i="3"/>
  <c r="AB30" i="3"/>
  <c r="AB31" i="3"/>
  <c r="AB32" i="3"/>
  <c r="AB33" i="3"/>
  <c r="AB34" i="3"/>
  <c r="AB35" i="3"/>
  <c r="AB36" i="3"/>
  <c r="AB37" i="3"/>
  <c r="AB38" i="3"/>
  <c r="AB39" i="3"/>
  <c r="AB40" i="3"/>
  <c r="AB41" i="3"/>
  <c r="AB42" i="3"/>
  <c r="AB43" i="3"/>
  <c r="AB44" i="3"/>
  <c r="AB45" i="3"/>
  <c r="AB46" i="3"/>
  <c r="AB47" i="3"/>
  <c r="AB48" i="3"/>
  <c r="AB49" i="3"/>
  <c r="AB50" i="3"/>
  <c r="AB51" i="3"/>
  <c r="AB52" i="3"/>
  <c r="AB53" i="3"/>
  <c r="AB54" i="3"/>
  <c r="AB55" i="3"/>
  <c r="AB56" i="3"/>
  <c r="AB57" i="3"/>
  <c r="AB58" i="3"/>
  <c r="AB59" i="3"/>
  <c r="AB60" i="3"/>
  <c r="AB61" i="3"/>
  <c r="AB62" i="3"/>
  <c r="AB63" i="3"/>
  <c r="AB64" i="3"/>
  <c r="AB65" i="3"/>
  <c r="AB66" i="3"/>
  <c r="AB67" i="3"/>
  <c r="AB68" i="3"/>
  <c r="AB69" i="3"/>
  <c r="AB70" i="3"/>
  <c r="AB71" i="3"/>
  <c r="AB72" i="3"/>
  <c r="AB73" i="3"/>
  <c r="AB74" i="3"/>
  <c r="AB75" i="3"/>
  <c r="AB76" i="3"/>
  <c r="AB77" i="3"/>
  <c r="AB78" i="3"/>
  <c r="AB79" i="3"/>
  <c r="AB80" i="3"/>
  <c r="AB81" i="3"/>
  <c r="AB82" i="3"/>
  <c r="AB83" i="3"/>
  <c r="AB6" i="3"/>
  <c r="AA7" i="3"/>
  <c r="AA8" i="3"/>
  <c r="AA9" i="3"/>
  <c r="AA10" i="3"/>
  <c r="AA11" i="3"/>
  <c r="AA12" i="3"/>
  <c r="AA13" i="3"/>
  <c r="AA14" i="3"/>
  <c r="AA15" i="3"/>
  <c r="AA16" i="3"/>
  <c r="AA17" i="3"/>
  <c r="AA18" i="3"/>
  <c r="AA19" i="3"/>
  <c r="AA20" i="3"/>
  <c r="AA21" i="3"/>
  <c r="AA22" i="3"/>
  <c r="AA23" i="3"/>
  <c r="AA24" i="3"/>
  <c r="AA25" i="3"/>
  <c r="AA26" i="3"/>
  <c r="AA27" i="3"/>
  <c r="AA28" i="3"/>
  <c r="AA29" i="3"/>
  <c r="AA30" i="3"/>
  <c r="AA31" i="3"/>
  <c r="AA32" i="3"/>
  <c r="AA33" i="3"/>
  <c r="AA34" i="3"/>
  <c r="AA35" i="3"/>
  <c r="AA36" i="3"/>
  <c r="AA37" i="3"/>
  <c r="AA38" i="3"/>
  <c r="AA39" i="3"/>
  <c r="AA40" i="3"/>
  <c r="AA41" i="3"/>
  <c r="AA42" i="3"/>
  <c r="AA43" i="3"/>
  <c r="AA44" i="3"/>
  <c r="AA45" i="3"/>
  <c r="AA46" i="3"/>
  <c r="AA47" i="3"/>
  <c r="AA48" i="3"/>
  <c r="AA49" i="3"/>
  <c r="AA50" i="3"/>
  <c r="AA51" i="3"/>
  <c r="AA52" i="3"/>
  <c r="AA53" i="3"/>
  <c r="AA54" i="3"/>
  <c r="AA55" i="3"/>
  <c r="AA56" i="3"/>
  <c r="AA57" i="3"/>
  <c r="AA58" i="3"/>
  <c r="AA59" i="3"/>
  <c r="AA60" i="3"/>
  <c r="AA61" i="3"/>
  <c r="AA62" i="3"/>
  <c r="AA63" i="3"/>
  <c r="AA64" i="3"/>
  <c r="AA65" i="3"/>
  <c r="AA66" i="3"/>
  <c r="AA67" i="3"/>
  <c r="AA68" i="3"/>
  <c r="AA69" i="3"/>
  <c r="AA70" i="3"/>
  <c r="AA71" i="3"/>
  <c r="AA72" i="3"/>
  <c r="AA73" i="3"/>
  <c r="AA74" i="3"/>
  <c r="AA75" i="3"/>
  <c r="AA76" i="3"/>
  <c r="AA77" i="3"/>
  <c r="AA78" i="3"/>
  <c r="AA79" i="3"/>
  <c r="AA80" i="3"/>
  <c r="AA81" i="3"/>
  <c r="AA82" i="3"/>
  <c r="AA83" i="3"/>
  <c r="AA6" i="3"/>
  <c r="Z7" i="3"/>
  <c r="Z8" i="3"/>
  <c r="Z9" i="3"/>
  <c r="Z10" i="3"/>
  <c r="Z11" i="3"/>
  <c r="Z12" i="3"/>
  <c r="Z13" i="3"/>
  <c r="Z14" i="3"/>
  <c r="Z15" i="3"/>
  <c r="Z16" i="3"/>
  <c r="Z17" i="3"/>
  <c r="Z18" i="3"/>
  <c r="Z19" i="3"/>
  <c r="Z20" i="3"/>
  <c r="Z21" i="3"/>
  <c r="Z22" i="3"/>
  <c r="Z23" i="3"/>
  <c r="Z24" i="3"/>
  <c r="Z25" i="3"/>
  <c r="Z26" i="3"/>
  <c r="Z27" i="3"/>
  <c r="Z28" i="3"/>
  <c r="Z29" i="3"/>
  <c r="Z30" i="3"/>
  <c r="Z31" i="3"/>
  <c r="Z32" i="3"/>
  <c r="Z33" i="3"/>
  <c r="Z34" i="3"/>
  <c r="Z35" i="3"/>
  <c r="Z36" i="3"/>
  <c r="Z37" i="3"/>
  <c r="Z38" i="3"/>
  <c r="Z39" i="3"/>
  <c r="Z40" i="3"/>
  <c r="Z41" i="3"/>
  <c r="Z42" i="3"/>
  <c r="Z43" i="3"/>
  <c r="Z44" i="3"/>
  <c r="Z45" i="3"/>
  <c r="Z46" i="3"/>
  <c r="Z47" i="3"/>
  <c r="Z48" i="3"/>
  <c r="Z49" i="3"/>
  <c r="Z50" i="3"/>
  <c r="Z51" i="3"/>
  <c r="Z52" i="3"/>
  <c r="Z53" i="3"/>
  <c r="Z54" i="3"/>
  <c r="Z55" i="3"/>
  <c r="Z56" i="3"/>
  <c r="Z57" i="3"/>
  <c r="Z58" i="3"/>
  <c r="Z59" i="3"/>
  <c r="Z60" i="3"/>
  <c r="Z61" i="3"/>
  <c r="Z62" i="3"/>
  <c r="Z63" i="3"/>
  <c r="Z64" i="3"/>
  <c r="Z65" i="3"/>
  <c r="Z66" i="3"/>
  <c r="Z67" i="3"/>
  <c r="Z68" i="3"/>
  <c r="Z69" i="3"/>
  <c r="Z70" i="3"/>
  <c r="Z71" i="3"/>
  <c r="Z72" i="3"/>
  <c r="Z73" i="3"/>
  <c r="Z74" i="3"/>
  <c r="Z75" i="3"/>
  <c r="Z76" i="3"/>
  <c r="Z77" i="3"/>
  <c r="Z78" i="3"/>
  <c r="Z79" i="3"/>
  <c r="Z80" i="3"/>
  <c r="Z81" i="3"/>
  <c r="Z82" i="3"/>
  <c r="Z83" i="3"/>
  <c r="Z6" i="3"/>
  <c r="Y7" i="3"/>
  <c r="Y8" i="3"/>
  <c r="Y9" i="3"/>
  <c r="Y10" i="3"/>
  <c r="Y11" i="3"/>
  <c r="Y12" i="3"/>
  <c r="Y13" i="3"/>
  <c r="Y14" i="3"/>
  <c r="Y15" i="3"/>
  <c r="Y16" i="3"/>
  <c r="Y17" i="3"/>
  <c r="Y18" i="3"/>
  <c r="Y19" i="3"/>
  <c r="Y20" i="3"/>
  <c r="Y21" i="3"/>
  <c r="Y22" i="3"/>
  <c r="Y23" i="3"/>
  <c r="Y24" i="3"/>
  <c r="Y25" i="3"/>
  <c r="Y26" i="3"/>
  <c r="Y27" i="3"/>
  <c r="Y28" i="3"/>
  <c r="Y29" i="3"/>
  <c r="Y30" i="3"/>
  <c r="Y31" i="3"/>
  <c r="Y32" i="3"/>
  <c r="Y33" i="3"/>
  <c r="Y34" i="3"/>
  <c r="Y35" i="3"/>
  <c r="Y36" i="3"/>
  <c r="Y37" i="3"/>
  <c r="Y38" i="3"/>
  <c r="Y39" i="3"/>
  <c r="Y40" i="3"/>
  <c r="Y41" i="3"/>
  <c r="Y42" i="3"/>
  <c r="Y43" i="3"/>
  <c r="Y44" i="3"/>
  <c r="Y45" i="3"/>
  <c r="Y46" i="3"/>
  <c r="Y47" i="3"/>
  <c r="Y48" i="3"/>
  <c r="Y49" i="3"/>
  <c r="Y50" i="3"/>
  <c r="Y51" i="3"/>
  <c r="Y52" i="3"/>
  <c r="Y53" i="3"/>
  <c r="Y54" i="3"/>
  <c r="Y55" i="3"/>
  <c r="Y56" i="3"/>
  <c r="Y57" i="3"/>
  <c r="Y58" i="3"/>
  <c r="Y59" i="3"/>
  <c r="Y60" i="3"/>
  <c r="Y61" i="3"/>
  <c r="Y62" i="3"/>
  <c r="Y63" i="3"/>
  <c r="Y64" i="3"/>
  <c r="Y65" i="3"/>
  <c r="Y66" i="3"/>
  <c r="Y67" i="3"/>
  <c r="Y68" i="3"/>
  <c r="Y69" i="3"/>
  <c r="Y70" i="3"/>
  <c r="Y71" i="3"/>
  <c r="Y72" i="3"/>
  <c r="Y73" i="3"/>
  <c r="Y74" i="3"/>
  <c r="Y75" i="3"/>
  <c r="Y76" i="3"/>
  <c r="Y77" i="3"/>
  <c r="Y78" i="3"/>
  <c r="Y79" i="3"/>
  <c r="Y80" i="3"/>
  <c r="Y81" i="3"/>
  <c r="Y82" i="3"/>
  <c r="Y83" i="3"/>
  <c r="Y6" i="3"/>
  <c r="X7" i="3"/>
  <c r="X8" i="3"/>
  <c r="X9" i="3"/>
  <c r="X10" i="3"/>
  <c r="X11" i="3"/>
  <c r="X12" i="3"/>
  <c r="X13" i="3"/>
  <c r="X14" i="3"/>
  <c r="X15" i="3"/>
  <c r="X16" i="3"/>
  <c r="X17" i="3"/>
  <c r="X18" i="3"/>
  <c r="X19" i="3"/>
  <c r="X20" i="3"/>
  <c r="X21" i="3"/>
  <c r="X22" i="3"/>
  <c r="X23" i="3"/>
  <c r="X24" i="3"/>
  <c r="X25" i="3"/>
  <c r="X26" i="3"/>
  <c r="X27" i="3"/>
  <c r="X28" i="3"/>
  <c r="X29" i="3"/>
  <c r="X30" i="3"/>
  <c r="X31" i="3"/>
  <c r="X32" i="3"/>
  <c r="X33" i="3"/>
  <c r="X34" i="3"/>
  <c r="X35" i="3"/>
  <c r="X36" i="3"/>
  <c r="X37" i="3"/>
  <c r="X38" i="3"/>
  <c r="X39" i="3"/>
  <c r="X40" i="3"/>
  <c r="X41" i="3"/>
  <c r="X42" i="3"/>
  <c r="X43" i="3"/>
  <c r="X44" i="3"/>
  <c r="X45" i="3"/>
  <c r="X46" i="3"/>
  <c r="X47" i="3"/>
  <c r="X48" i="3"/>
  <c r="X49" i="3"/>
  <c r="X50" i="3"/>
  <c r="X51" i="3"/>
  <c r="X52" i="3"/>
  <c r="X53" i="3"/>
  <c r="X54" i="3"/>
  <c r="X55" i="3"/>
  <c r="X56" i="3"/>
  <c r="X57" i="3"/>
  <c r="X58" i="3"/>
  <c r="X59" i="3"/>
  <c r="X60" i="3"/>
  <c r="X61" i="3"/>
  <c r="X62" i="3"/>
  <c r="X63" i="3"/>
  <c r="X64" i="3"/>
  <c r="X65" i="3"/>
  <c r="X66" i="3"/>
  <c r="X67" i="3"/>
  <c r="X68" i="3"/>
  <c r="X69" i="3"/>
  <c r="X70" i="3"/>
  <c r="X71" i="3"/>
  <c r="X72" i="3"/>
  <c r="X73" i="3"/>
  <c r="X74" i="3"/>
  <c r="X75" i="3"/>
  <c r="X76" i="3"/>
  <c r="X77" i="3"/>
  <c r="X78" i="3"/>
  <c r="X79" i="3"/>
  <c r="X80" i="3"/>
  <c r="X81" i="3"/>
  <c r="X82" i="3"/>
  <c r="X83" i="3"/>
  <c r="X6" i="3"/>
  <c r="W7" i="3"/>
  <c r="W8" i="3"/>
  <c r="W9" i="3"/>
  <c r="W10" i="3"/>
  <c r="W11" i="3"/>
  <c r="W12" i="3"/>
  <c r="W13" i="3"/>
  <c r="W14" i="3"/>
  <c r="W15" i="3"/>
  <c r="W16" i="3"/>
  <c r="W17" i="3"/>
  <c r="W18" i="3"/>
  <c r="W19" i="3"/>
  <c r="W20" i="3"/>
  <c r="W21" i="3"/>
  <c r="W22" i="3"/>
  <c r="W23" i="3"/>
  <c r="W24" i="3"/>
  <c r="W25" i="3"/>
  <c r="W26" i="3"/>
  <c r="W27" i="3"/>
  <c r="W28" i="3"/>
  <c r="W29" i="3"/>
  <c r="W30" i="3"/>
  <c r="W31" i="3"/>
  <c r="W32" i="3"/>
  <c r="W33" i="3"/>
  <c r="W34" i="3"/>
  <c r="W35" i="3"/>
  <c r="W36" i="3"/>
  <c r="W37" i="3"/>
  <c r="W38" i="3"/>
  <c r="W39" i="3"/>
  <c r="W40" i="3"/>
  <c r="W41" i="3"/>
  <c r="W42" i="3"/>
  <c r="W43" i="3"/>
  <c r="W44" i="3"/>
  <c r="W45" i="3"/>
  <c r="W46" i="3"/>
  <c r="W47" i="3"/>
  <c r="W48" i="3"/>
  <c r="W49" i="3"/>
  <c r="W50" i="3"/>
  <c r="W51" i="3"/>
  <c r="W52" i="3"/>
  <c r="W53" i="3"/>
  <c r="W54" i="3"/>
  <c r="W55" i="3"/>
  <c r="W56" i="3"/>
  <c r="W57" i="3"/>
  <c r="W58" i="3"/>
  <c r="W59" i="3"/>
  <c r="W60" i="3"/>
  <c r="W61" i="3"/>
  <c r="W62" i="3"/>
  <c r="W63" i="3"/>
  <c r="W64" i="3"/>
  <c r="W65" i="3"/>
  <c r="W66" i="3"/>
  <c r="W67" i="3"/>
  <c r="W68" i="3"/>
  <c r="W69" i="3"/>
  <c r="W70" i="3"/>
  <c r="W71" i="3"/>
  <c r="W72" i="3"/>
  <c r="W73" i="3"/>
  <c r="W74" i="3"/>
  <c r="W75" i="3"/>
  <c r="W76" i="3"/>
  <c r="W77" i="3"/>
  <c r="W78" i="3"/>
  <c r="W79" i="3"/>
  <c r="W80" i="3"/>
  <c r="W81" i="3"/>
  <c r="W82" i="3"/>
  <c r="W83" i="3"/>
  <c r="V7" i="3"/>
  <c r="V8" i="3"/>
  <c r="V9" i="3"/>
  <c r="V10" i="3"/>
  <c r="V11" i="3"/>
  <c r="V12" i="3"/>
  <c r="V13" i="3"/>
  <c r="V14" i="3"/>
  <c r="V15" i="3"/>
  <c r="V16" i="3"/>
  <c r="V17" i="3"/>
  <c r="V18" i="3"/>
  <c r="V19" i="3"/>
  <c r="V20" i="3"/>
  <c r="V21" i="3"/>
  <c r="V22" i="3"/>
  <c r="V23" i="3"/>
  <c r="V24" i="3"/>
  <c r="V25" i="3"/>
  <c r="V26" i="3"/>
  <c r="V27" i="3"/>
  <c r="V28" i="3"/>
  <c r="V29" i="3"/>
  <c r="V30" i="3"/>
  <c r="V31" i="3"/>
  <c r="V32" i="3"/>
  <c r="V33" i="3"/>
  <c r="V34" i="3"/>
  <c r="V35" i="3"/>
  <c r="V36" i="3"/>
  <c r="V37" i="3"/>
  <c r="V38" i="3"/>
  <c r="V39" i="3"/>
  <c r="V40" i="3"/>
  <c r="V41" i="3"/>
  <c r="V42" i="3"/>
  <c r="V43" i="3"/>
  <c r="V44" i="3"/>
  <c r="V45" i="3"/>
  <c r="V46" i="3"/>
  <c r="V47" i="3"/>
  <c r="V48" i="3"/>
  <c r="V49" i="3"/>
  <c r="V50" i="3"/>
  <c r="V51" i="3"/>
  <c r="V52" i="3"/>
  <c r="V53" i="3"/>
  <c r="V54" i="3"/>
  <c r="V55" i="3"/>
  <c r="V56" i="3"/>
  <c r="V57" i="3"/>
  <c r="V58" i="3"/>
  <c r="V59" i="3"/>
  <c r="V60" i="3"/>
  <c r="V61" i="3"/>
  <c r="V62" i="3"/>
  <c r="V63" i="3"/>
  <c r="V64" i="3"/>
  <c r="V65" i="3"/>
  <c r="V66" i="3"/>
  <c r="V67" i="3"/>
  <c r="V68" i="3"/>
  <c r="V69" i="3"/>
  <c r="V70" i="3"/>
  <c r="V71" i="3"/>
  <c r="V72" i="3"/>
  <c r="V73" i="3"/>
  <c r="V74" i="3"/>
  <c r="V75" i="3"/>
  <c r="V76" i="3"/>
  <c r="V77" i="3"/>
  <c r="V78" i="3"/>
  <c r="V79" i="3"/>
  <c r="V80" i="3"/>
  <c r="V81" i="3"/>
  <c r="V82" i="3"/>
  <c r="V83" i="3"/>
  <c r="V6" i="3"/>
  <c r="U7" i="3"/>
  <c r="U8" i="3"/>
  <c r="U9" i="3"/>
  <c r="U10" i="3"/>
  <c r="U11" i="3"/>
  <c r="U12" i="3"/>
  <c r="U13" i="3"/>
  <c r="U14" i="3"/>
  <c r="U15" i="3"/>
  <c r="U16" i="3"/>
  <c r="U17" i="3"/>
  <c r="U18" i="3"/>
  <c r="U19" i="3"/>
  <c r="U20" i="3"/>
  <c r="U21" i="3"/>
  <c r="U22" i="3"/>
  <c r="U23" i="3"/>
  <c r="U24" i="3"/>
  <c r="U25" i="3"/>
  <c r="U26" i="3"/>
  <c r="U27" i="3"/>
  <c r="U28" i="3"/>
  <c r="U29" i="3"/>
  <c r="U30" i="3"/>
  <c r="U31" i="3"/>
  <c r="U32" i="3"/>
  <c r="U33" i="3"/>
  <c r="U34" i="3"/>
  <c r="U35" i="3"/>
  <c r="U36" i="3"/>
  <c r="U37" i="3"/>
  <c r="U38" i="3"/>
  <c r="U39" i="3"/>
  <c r="U40" i="3"/>
  <c r="U41" i="3"/>
  <c r="U42" i="3"/>
  <c r="U43" i="3"/>
  <c r="U44" i="3"/>
  <c r="U45" i="3"/>
  <c r="U46" i="3"/>
  <c r="U47" i="3"/>
  <c r="U48" i="3"/>
  <c r="U49" i="3"/>
  <c r="U50" i="3"/>
  <c r="U51" i="3"/>
  <c r="U52" i="3"/>
  <c r="U53" i="3"/>
  <c r="U54" i="3"/>
  <c r="U55" i="3"/>
  <c r="U56" i="3"/>
  <c r="U57" i="3"/>
  <c r="U58" i="3"/>
  <c r="U59" i="3"/>
  <c r="U60" i="3"/>
  <c r="U61" i="3"/>
  <c r="U62" i="3"/>
  <c r="U63" i="3"/>
  <c r="U64" i="3"/>
  <c r="U65" i="3"/>
  <c r="U66" i="3"/>
  <c r="U67" i="3"/>
  <c r="U68" i="3"/>
  <c r="U69" i="3"/>
  <c r="U70" i="3"/>
  <c r="U71" i="3"/>
  <c r="U72" i="3"/>
  <c r="U73" i="3"/>
  <c r="U74" i="3"/>
  <c r="U75" i="3"/>
  <c r="U76" i="3"/>
  <c r="U77" i="3"/>
  <c r="U78" i="3"/>
  <c r="U79" i="3"/>
  <c r="U80" i="3"/>
  <c r="U81" i="3"/>
  <c r="U82" i="3"/>
  <c r="U83" i="3"/>
  <c r="U6" i="3"/>
  <c r="T7" i="3"/>
  <c r="T8" i="3"/>
  <c r="T9" i="3"/>
  <c r="T10" i="3"/>
  <c r="T11" i="3"/>
  <c r="T12" i="3"/>
  <c r="T13" i="3"/>
  <c r="T14" i="3"/>
  <c r="T15" i="3"/>
  <c r="T16" i="3"/>
  <c r="T17" i="3"/>
  <c r="T18" i="3"/>
  <c r="T19" i="3"/>
  <c r="T20" i="3"/>
  <c r="T21" i="3"/>
  <c r="T22" i="3"/>
  <c r="T23" i="3"/>
  <c r="T24" i="3"/>
  <c r="T25" i="3"/>
  <c r="T26" i="3"/>
  <c r="T27" i="3"/>
  <c r="T28" i="3"/>
  <c r="T29" i="3"/>
  <c r="T30" i="3"/>
  <c r="T31" i="3"/>
  <c r="T32" i="3"/>
  <c r="T33" i="3"/>
  <c r="T34" i="3"/>
  <c r="T35" i="3"/>
  <c r="T36" i="3"/>
  <c r="T37" i="3"/>
  <c r="T38" i="3"/>
  <c r="T39" i="3"/>
  <c r="T40" i="3"/>
  <c r="T41" i="3"/>
  <c r="T42" i="3"/>
  <c r="T43" i="3"/>
  <c r="T44" i="3"/>
  <c r="T45" i="3"/>
  <c r="T46" i="3"/>
  <c r="T47" i="3"/>
  <c r="T48" i="3"/>
  <c r="T49" i="3"/>
  <c r="T50" i="3"/>
  <c r="T51" i="3"/>
  <c r="T52" i="3"/>
  <c r="T53" i="3"/>
  <c r="T54" i="3"/>
  <c r="T55" i="3"/>
  <c r="T56" i="3"/>
  <c r="T57" i="3"/>
  <c r="T58" i="3"/>
  <c r="T59" i="3"/>
  <c r="T60" i="3"/>
  <c r="T61" i="3"/>
  <c r="T62" i="3"/>
  <c r="T63" i="3"/>
  <c r="T64" i="3"/>
  <c r="T65" i="3"/>
  <c r="T66" i="3"/>
  <c r="T67" i="3"/>
  <c r="T68" i="3"/>
  <c r="T69" i="3"/>
  <c r="T70" i="3"/>
  <c r="T71" i="3"/>
  <c r="T72" i="3"/>
  <c r="T73" i="3"/>
  <c r="T74" i="3"/>
  <c r="T75" i="3"/>
  <c r="T76" i="3"/>
  <c r="T77" i="3"/>
  <c r="T78" i="3"/>
  <c r="T79" i="3"/>
  <c r="T80" i="3"/>
  <c r="T81" i="3"/>
  <c r="T82" i="3"/>
  <c r="T83" i="3"/>
  <c r="T6" i="3"/>
  <c r="S7" i="3"/>
  <c r="S8" i="3"/>
  <c r="S9" i="3"/>
  <c r="S10" i="3"/>
  <c r="S11" i="3"/>
  <c r="S12" i="3"/>
  <c r="S13" i="3"/>
  <c r="S14" i="3"/>
  <c r="S15" i="3"/>
  <c r="S16" i="3"/>
  <c r="S17" i="3"/>
  <c r="S18" i="3"/>
  <c r="S19" i="3"/>
  <c r="S20" i="3"/>
  <c r="S21" i="3"/>
  <c r="S22" i="3"/>
  <c r="S23" i="3"/>
  <c r="S24" i="3"/>
  <c r="S25" i="3"/>
  <c r="S26" i="3"/>
  <c r="S27" i="3"/>
  <c r="S28" i="3"/>
  <c r="S29" i="3"/>
  <c r="S30" i="3"/>
  <c r="S31" i="3"/>
  <c r="S32" i="3"/>
  <c r="S33" i="3"/>
  <c r="S34" i="3"/>
  <c r="S35" i="3"/>
  <c r="S36" i="3"/>
  <c r="S37" i="3"/>
  <c r="S38" i="3"/>
  <c r="S39" i="3"/>
  <c r="S40" i="3"/>
  <c r="S41" i="3"/>
  <c r="S42" i="3"/>
  <c r="S43" i="3"/>
  <c r="S44" i="3"/>
  <c r="S45" i="3"/>
  <c r="S46" i="3"/>
  <c r="S47" i="3"/>
  <c r="S48" i="3"/>
  <c r="S49" i="3"/>
  <c r="S50" i="3"/>
  <c r="S51" i="3"/>
  <c r="S52" i="3"/>
  <c r="S53" i="3"/>
  <c r="S54" i="3"/>
  <c r="S55" i="3"/>
  <c r="S56" i="3"/>
  <c r="S57" i="3"/>
  <c r="S58" i="3"/>
  <c r="S59" i="3"/>
  <c r="S60" i="3"/>
  <c r="S61" i="3"/>
  <c r="S62" i="3"/>
  <c r="S63" i="3"/>
  <c r="S64" i="3"/>
  <c r="S65" i="3"/>
  <c r="S66" i="3"/>
  <c r="S67" i="3"/>
  <c r="S68" i="3"/>
  <c r="S69" i="3"/>
  <c r="S70" i="3"/>
  <c r="S71" i="3"/>
  <c r="S72" i="3"/>
  <c r="S73" i="3"/>
  <c r="S74" i="3"/>
  <c r="S75" i="3"/>
  <c r="S76" i="3"/>
  <c r="S77" i="3"/>
  <c r="S78" i="3"/>
  <c r="S79" i="3"/>
  <c r="S80" i="3"/>
  <c r="S81" i="3"/>
  <c r="S82" i="3"/>
  <c r="S83" i="3"/>
  <c r="Q7" i="3"/>
  <c r="Q8" i="3"/>
  <c r="Q9" i="3"/>
  <c r="Q10" i="3"/>
  <c r="Q11" i="3"/>
  <c r="Q12" i="3"/>
  <c r="Q13" i="3"/>
  <c r="Q14" i="3"/>
  <c r="Q15" i="3"/>
  <c r="Q16" i="3"/>
  <c r="Q17" i="3"/>
  <c r="Q18" i="3"/>
  <c r="Q19" i="3"/>
  <c r="Q20" i="3"/>
  <c r="Q21" i="3"/>
  <c r="Q22" i="3"/>
  <c r="Q23" i="3"/>
  <c r="Q24" i="3"/>
  <c r="Q25" i="3"/>
  <c r="Q26" i="3"/>
  <c r="Q27" i="3"/>
  <c r="Q28" i="3"/>
  <c r="Q29" i="3"/>
  <c r="Q30" i="3"/>
  <c r="Q31" i="3"/>
  <c r="Q32" i="3"/>
  <c r="Q33" i="3"/>
  <c r="Q34" i="3"/>
  <c r="Q35" i="3"/>
  <c r="Q36" i="3"/>
  <c r="Q37" i="3"/>
  <c r="Q38" i="3"/>
  <c r="Q39" i="3"/>
  <c r="Q40" i="3"/>
  <c r="Q41" i="3"/>
  <c r="Q42" i="3"/>
  <c r="Q43" i="3"/>
  <c r="Q44" i="3"/>
  <c r="Q45" i="3"/>
  <c r="Q46" i="3"/>
  <c r="Q47" i="3"/>
  <c r="Q48" i="3"/>
  <c r="Q49" i="3"/>
  <c r="Q50" i="3"/>
  <c r="Q51" i="3"/>
  <c r="Q52" i="3"/>
  <c r="Q53" i="3"/>
  <c r="Q54" i="3"/>
  <c r="Q55" i="3"/>
  <c r="Q56" i="3"/>
  <c r="Q57" i="3"/>
  <c r="Q58" i="3"/>
  <c r="Q59" i="3"/>
  <c r="Q60" i="3"/>
  <c r="Q61" i="3"/>
  <c r="Q62" i="3"/>
  <c r="Q63" i="3"/>
  <c r="Q64" i="3"/>
  <c r="Q65" i="3"/>
  <c r="Q66" i="3"/>
  <c r="Q67" i="3"/>
  <c r="Q68" i="3"/>
  <c r="Q69" i="3"/>
  <c r="Q70" i="3"/>
  <c r="Q71" i="3"/>
  <c r="Q72" i="3"/>
  <c r="Q73" i="3"/>
  <c r="Q74" i="3"/>
  <c r="Q75" i="3"/>
  <c r="Q76" i="3"/>
  <c r="Q77" i="3"/>
  <c r="Q78" i="3"/>
  <c r="Q79" i="3"/>
  <c r="Q80" i="3"/>
  <c r="Q81" i="3"/>
  <c r="Q82" i="3"/>
  <c r="Q83" i="3"/>
  <c r="Q6" i="3"/>
  <c r="S6" i="3"/>
  <c r="R83" i="3"/>
  <c r="R7" i="3"/>
  <c r="R8" i="3"/>
  <c r="R9" i="3"/>
  <c r="R10" i="3"/>
  <c r="R11" i="3"/>
  <c r="R12" i="3"/>
  <c r="R13" i="3"/>
  <c r="R14" i="3"/>
  <c r="R15" i="3"/>
  <c r="R16" i="3"/>
  <c r="R17" i="3"/>
  <c r="R18" i="3"/>
  <c r="R19" i="3"/>
  <c r="R20" i="3"/>
  <c r="R21" i="3"/>
  <c r="R22" i="3"/>
  <c r="R23" i="3"/>
  <c r="R24" i="3"/>
  <c r="R25" i="3"/>
  <c r="R26" i="3"/>
  <c r="R27" i="3"/>
  <c r="R28" i="3"/>
  <c r="R29" i="3"/>
  <c r="R30" i="3"/>
  <c r="R31" i="3"/>
  <c r="R32" i="3"/>
  <c r="R33" i="3"/>
  <c r="R34" i="3"/>
  <c r="R35" i="3"/>
  <c r="R36" i="3"/>
  <c r="R37" i="3"/>
  <c r="R38" i="3"/>
  <c r="R39" i="3"/>
  <c r="R40" i="3"/>
  <c r="R41" i="3"/>
  <c r="R42" i="3"/>
  <c r="R43" i="3"/>
  <c r="R44" i="3"/>
  <c r="R45" i="3"/>
  <c r="R46" i="3"/>
  <c r="R47" i="3"/>
  <c r="R48" i="3"/>
  <c r="R49" i="3"/>
  <c r="R50" i="3"/>
  <c r="R51" i="3"/>
  <c r="R52" i="3"/>
  <c r="R53" i="3"/>
  <c r="R54" i="3"/>
  <c r="R55" i="3"/>
  <c r="R56" i="3"/>
  <c r="R57" i="3"/>
  <c r="R58" i="3"/>
  <c r="R59" i="3"/>
  <c r="R60" i="3"/>
  <c r="R61" i="3"/>
  <c r="R62" i="3"/>
  <c r="R63" i="3"/>
  <c r="R64" i="3"/>
  <c r="R65" i="3"/>
  <c r="R66" i="3"/>
  <c r="R67" i="3"/>
  <c r="R68" i="3"/>
  <c r="R69" i="3"/>
  <c r="R70" i="3"/>
  <c r="R71" i="3"/>
  <c r="R72" i="3"/>
  <c r="R73" i="3"/>
  <c r="R74" i="3"/>
  <c r="R75" i="3"/>
  <c r="R76" i="3"/>
  <c r="R77" i="3"/>
  <c r="R78" i="3"/>
  <c r="R79" i="3"/>
  <c r="R80" i="3"/>
  <c r="R81" i="3"/>
  <c r="R82" i="3"/>
  <c r="R6" i="3"/>
  <c r="P7" i="3"/>
  <c r="P8" i="3"/>
  <c r="P9" i="3"/>
  <c r="P10" i="3"/>
  <c r="P11" i="3"/>
  <c r="P12" i="3"/>
  <c r="P13" i="3"/>
  <c r="P14" i="3"/>
  <c r="P15" i="3"/>
  <c r="P16" i="3"/>
  <c r="P17" i="3"/>
  <c r="P18" i="3"/>
  <c r="P19" i="3"/>
  <c r="P20" i="3"/>
  <c r="P21" i="3"/>
  <c r="P22" i="3"/>
  <c r="P23" i="3"/>
  <c r="P24" i="3"/>
  <c r="P25" i="3"/>
  <c r="P26" i="3"/>
  <c r="P27" i="3"/>
  <c r="P28" i="3"/>
  <c r="P29" i="3"/>
  <c r="P30" i="3"/>
  <c r="P31" i="3"/>
  <c r="P32" i="3"/>
  <c r="P33" i="3"/>
  <c r="P34" i="3"/>
  <c r="P35" i="3"/>
  <c r="P36" i="3"/>
  <c r="P37" i="3"/>
  <c r="P38" i="3"/>
  <c r="P39" i="3"/>
  <c r="P40" i="3"/>
  <c r="P41" i="3"/>
  <c r="P42" i="3"/>
  <c r="P43" i="3"/>
  <c r="P44" i="3"/>
  <c r="P45" i="3"/>
  <c r="P46" i="3"/>
  <c r="P47" i="3"/>
  <c r="P48" i="3"/>
  <c r="P49" i="3"/>
  <c r="P50" i="3"/>
  <c r="P51" i="3"/>
  <c r="P52" i="3"/>
  <c r="P53" i="3"/>
  <c r="P54" i="3"/>
  <c r="P55" i="3"/>
  <c r="P56" i="3"/>
  <c r="P57" i="3"/>
  <c r="P58" i="3"/>
  <c r="P59" i="3"/>
  <c r="P60" i="3"/>
  <c r="P61" i="3"/>
  <c r="P62" i="3"/>
  <c r="P63" i="3"/>
  <c r="P64" i="3"/>
  <c r="P65" i="3"/>
  <c r="P66" i="3"/>
  <c r="P67" i="3"/>
  <c r="P68" i="3"/>
  <c r="P69" i="3"/>
  <c r="P70" i="3"/>
  <c r="P71" i="3"/>
  <c r="P72" i="3"/>
  <c r="P73" i="3"/>
  <c r="P74" i="3"/>
  <c r="P75" i="3"/>
  <c r="P76" i="3"/>
  <c r="P77" i="3"/>
  <c r="P78" i="3"/>
  <c r="P79" i="3"/>
  <c r="P80" i="3"/>
  <c r="P81" i="3"/>
  <c r="P82" i="3"/>
  <c r="P83" i="3"/>
  <c r="P6" i="3"/>
  <c r="O7" i="3"/>
  <c r="O8" i="3"/>
  <c r="O9" i="3"/>
  <c r="O10" i="3"/>
  <c r="O11" i="3"/>
  <c r="O12" i="3"/>
  <c r="O13" i="3"/>
  <c r="O14" i="3"/>
  <c r="O15"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O83" i="3"/>
  <c r="O6" i="3"/>
  <c r="N7" i="3"/>
  <c r="N8" i="3"/>
  <c r="N9" i="3"/>
  <c r="N10" i="3"/>
  <c r="N11" i="3"/>
  <c r="N12" i="3"/>
  <c r="N13" i="3"/>
  <c r="N14" i="3"/>
  <c r="N15" i="3"/>
  <c r="N16" i="3"/>
  <c r="N17" i="3"/>
  <c r="N18" i="3"/>
  <c r="N19" i="3"/>
  <c r="N20" i="3"/>
  <c r="N21" i="3"/>
  <c r="N22" i="3"/>
  <c r="N23" i="3"/>
  <c r="N24" i="3"/>
  <c r="N25" i="3"/>
  <c r="N26" i="3"/>
  <c r="N27" i="3"/>
  <c r="N28" i="3"/>
  <c r="N29" i="3"/>
  <c r="N30" i="3"/>
  <c r="N31" i="3"/>
  <c r="N32" i="3"/>
  <c r="N33" i="3"/>
  <c r="N34" i="3"/>
  <c r="N35" i="3"/>
  <c r="N36" i="3"/>
  <c r="N37" i="3"/>
  <c r="N38" i="3"/>
  <c r="N39" i="3"/>
  <c r="N40" i="3"/>
  <c r="N41" i="3"/>
  <c r="N42" i="3"/>
  <c r="N43" i="3"/>
  <c r="N44" i="3"/>
  <c r="N45" i="3"/>
  <c r="N46" i="3"/>
  <c r="N47" i="3"/>
  <c r="N48" i="3"/>
  <c r="N49" i="3"/>
  <c r="N50" i="3"/>
  <c r="N51" i="3"/>
  <c r="N52" i="3"/>
  <c r="N53" i="3"/>
  <c r="N54" i="3"/>
  <c r="N55" i="3"/>
  <c r="N56" i="3"/>
  <c r="N57" i="3"/>
  <c r="N58" i="3"/>
  <c r="N59" i="3"/>
  <c r="N60" i="3"/>
  <c r="N61" i="3"/>
  <c r="N62" i="3"/>
  <c r="N63" i="3"/>
  <c r="N64" i="3"/>
  <c r="N65" i="3"/>
  <c r="N66" i="3"/>
  <c r="N67" i="3"/>
  <c r="N68" i="3"/>
  <c r="N69" i="3"/>
  <c r="N70" i="3"/>
  <c r="N71" i="3"/>
  <c r="N72" i="3"/>
  <c r="N73" i="3"/>
  <c r="N74" i="3"/>
  <c r="N75" i="3"/>
  <c r="N76" i="3"/>
  <c r="N77" i="3"/>
  <c r="N78" i="3"/>
  <c r="N79" i="3"/>
  <c r="N80" i="3"/>
  <c r="N81" i="3"/>
  <c r="N82" i="3"/>
  <c r="N83" i="3"/>
  <c r="N6" i="3"/>
  <c r="F6" i="3"/>
  <c r="E7" i="3"/>
  <c r="E8" i="3"/>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E78" i="3"/>
  <c r="E79" i="3"/>
  <c r="E80" i="3"/>
  <c r="E81" i="3"/>
  <c r="E82" i="3"/>
  <c r="E83" i="3"/>
  <c r="E6" i="3"/>
  <c r="M6" i="3" l="1"/>
  <c r="M7" i="3"/>
  <c r="M8" i="3"/>
  <c r="M9" i="3"/>
  <c r="M10" i="3"/>
  <c r="M11" i="3"/>
  <c r="M12" i="3"/>
  <c r="M13" i="3"/>
  <c r="M14" i="3"/>
  <c r="M15" i="3"/>
  <c r="M16" i="3"/>
  <c r="M17" i="3"/>
  <c r="M18" i="3"/>
  <c r="M19" i="3"/>
  <c r="M20" i="3"/>
  <c r="M21" i="3"/>
  <c r="M22" i="3"/>
  <c r="M23" i="3"/>
  <c r="M24" i="3"/>
  <c r="M25" i="3"/>
  <c r="M26" i="3"/>
  <c r="M27" i="3"/>
  <c r="M28" i="3"/>
  <c r="M29" i="3"/>
  <c r="M30" i="3"/>
  <c r="M31" i="3"/>
  <c r="M32" i="3"/>
  <c r="M33" i="3"/>
  <c r="M34" i="3"/>
  <c r="M35" i="3"/>
  <c r="M36" i="3"/>
  <c r="M37" i="3"/>
  <c r="M38" i="3"/>
  <c r="M39" i="3"/>
  <c r="M40" i="3"/>
  <c r="M41" i="3"/>
  <c r="M42" i="3"/>
  <c r="M43" i="3"/>
  <c r="M44" i="3"/>
  <c r="M45" i="3"/>
  <c r="M46" i="3"/>
  <c r="M47" i="3"/>
  <c r="M48" i="3"/>
  <c r="M49" i="3"/>
  <c r="M50" i="3"/>
  <c r="M51" i="3"/>
  <c r="M52" i="3"/>
  <c r="M53" i="3"/>
  <c r="M54" i="3"/>
  <c r="M55" i="3"/>
  <c r="M56" i="3"/>
  <c r="M57" i="3"/>
  <c r="M58" i="3"/>
  <c r="M59" i="3"/>
  <c r="M60" i="3"/>
  <c r="M61" i="3"/>
  <c r="M62" i="3"/>
  <c r="M63" i="3"/>
  <c r="M64" i="3"/>
  <c r="M65" i="3"/>
  <c r="M66" i="3"/>
  <c r="M67" i="3"/>
  <c r="M68" i="3"/>
  <c r="M69" i="3"/>
  <c r="M70" i="3"/>
  <c r="M71" i="3"/>
  <c r="M72" i="3"/>
  <c r="M73" i="3"/>
  <c r="M74" i="3"/>
  <c r="M75" i="3"/>
  <c r="M76" i="3"/>
  <c r="M77" i="3"/>
  <c r="M78" i="3"/>
  <c r="M79" i="3"/>
  <c r="M80" i="3"/>
  <c r="M81" i="3"/>
  <c r="M82" i="3"/>
  <c r="M83" i="3"/>
  <c r="L6" i="3"/>
  <c r="L7" i="3"/>
  <c r="L8" i="3"/>
  <c r="L9" i="3"/>
  <c r="L10" i="3"/>
  <c r="L11" i="3"/>
  <c r="L12" i="3"/>
  <c r="L13" i="3"/>
  <c r="L14" i="3"/>
  <c r="L15" i="3"/>
  <c r="L16" i="3"/>
  <c r="L17" i="3"/>
  <c r="L18" i="3"/>
  <c r="L19" i="3"/>
  <c r="L20" i="3"/>
  <c r="L21" i="3"/>
  <c r="L22" i="3"/>
  <c r="L23" i="3"/>
  <c r="L24" i="3"/>
  <c r="L25" i="3"/>
  <c r="L26" i="3"/>
  <c r="L27" i="3"/>
  <c r="L28" i="3"/>
  <c r="L29"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K6" i="3"/>
  <c r="K7" i="3"/>
  <c r="K8" i="3"/>
  <c r="K9"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43" i="3"/>
  <c r="K44" i="3"/>
  <c r="K45" i="3"/>
  <c r="K46" i="3"/>
  <c r="K47" i="3"/>
  <c r="K48" i="3"/>
  <c r="K49" i="3"/>
  <c r="K50" i="3"/>
  <c r="K51" i="3"/>
  <c r="K52" i="3"/>
  <c r="K53" i="3"/>
  <c r="K54" i="3"/>
  <c r="K55" i="3"/>
  <c r="K56" i="3"/>
  <c r="K57" i="3"/>
  <c r="K58" i="3"/>
  <c r="K59" i="3"/>
  <c r="K60" i="3"/>
  <c r="K61" i="3"/>
  <c r="K62" i="3"/>
  <c r="K63" i="3"/>
  <c r="K64" i="3"/>
  <c r="K65" i="3"/>
  <c r="K66" i="3"/>
  <c r="K67" i="3"/>
  <c r="K68" i="3"/>
  <c r="K69" i="3"/>
  <c r="K70" i="3"/>
  <c r="K71" i="3"/>
  <c r="K72" i="3"/>
  <c r="K73" i="3"/>
  <c r="K74" i="3"/>
  <c r="K75" i="3"/>
  <c r="K76" i="3"/>
  <c r="K77" i="3"/>
  <c r="K78" i="3"/>
  <c r="K79" i="3"/>
  <c r="K80" i="3"/>
  <c r="K81" i="3"/>
  <c r="K82" i="3"/>
  <c r="K83" i="3"/>
  <c r="J6" i="3"/>
  <c r="J7" i="3"/>
  <c r="J8" i="3"/>
  <c r="J9" i="3"/>
  <c r="J10" i="3"/>
  <c r="J11" i="3"/>
  <c r="J12" i="3"/>
  <c r="J13" i="3"/>
  <c r="J14" i="3"/>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5" i="3"/>
  <c r="J56" i="3"/>
  <c r="J57" i="3"/>
  <c r="J58" i="3"/>
  <c r="J59" i="3"/>
  <c r="J60" i="3"/>
  <c r="J61" i="3"/>
  <c r="J62" i="3"/>
  <c r="J63" i="3"/>
  <c r="J64" i="3"/>
  <c r="J65" i="3"/>
  <c r="J66" i="3"/>
  <c r="J67" i="3"/>
  <c r="J68" i="3"/>
  <c r="J69" i="3"/>
  <c r="J70" i="3"/>
  <c r="J71" i="3"/>
  <c r="J72" i="3"/>
  <c r="J73" i="3"/>
  <c r="J74" i="3"/>
  <c r="J75" i="3"/>
  <c r="J76" i="3"/>
  <c r="J77" i="3"/>
  <c r="J78" i="3"/>
  <c r="J79" i="3"/>
  <c r="J80" i="3"/>
  <c r="J81" i="3"/>
  <c r="J82" i="3"/>
  <c r="J83" i="3"/>
  <c r="I6" i="3"/>
  <c r="I7" i="3"/>
  <c r="I8" i="3"/>
  <c r="I9"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I83" i="3"/>
  <c r="H6" i="3"/>
  <c r="H7" i="3"/>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alcChain>
</file>

<file path=xl/comments1.xml><?xml version="1.0" encoding="utf-8"?>
<comments xmlns="http://schemas.openxmlformats.org/spreadsheetml/2006/main">
  <authors>
    <author>Joao Paulo</author>
  </authors>
  <commentList>
    <comment ref="DJ1" authorId="0">
      <text>
        <r>
          <rPr>
            <sz val="8"/>
            <color indexed="81"/>
            <rFont val="Tahoma"/>
            <family val="2"/>
          </rPr>
          <t>IN004 (Água e Esgoto) - Tarifa média praticada [R$/m³]
É um indicador do SNIS, portanto recolher o valor referente a esse indicador no BD de Água e Esgoto</t>
        </r>
      </text>
    </comment>
    <comment ref="DK1" authorId="0">
      <text>
        <r>
          <rPr>
            <sz val="8"/>
            <color indexed="81"/>
            <rFont val="Tahoma"/>
            <family val="2"/>
          </rPr>
          <t>IN022 - Consumo médio percapita de água [l/hab./dia]
Esse indicador é para monitorar o Onjetivo 2 de água, portanto também recolher o valor no BD de Água e Esgoto.</t>
        </r>
      </text>
    </comment>
    <comment ref="DL1" authorId="0">
      <text>
        <r>
          <rPr>
            <sz val="8"/>
            <color indexed="81"/>
            <rFont val="Tahoma"/>
            <family val="2"/>
          </rPr>
          <t xml:space="preserve">Renda per capta é a razão entre o somatório da renda de todos os indivíduos residentes em domicílios particulares permanentes e o número total desses indivíduos.
</t>
        </r>
      </text>
    </comment>
    <comment ref="DM1" authorId="0">
      <text>
        <r>
          <rPr>
            <sz val="8"/>
            <color indexed="81"/>
            <rFont val="Tahoma"/>
            <family val="2"/>
          </rPr>
          <t xml:space="preserve">O índice de Gini mede o grau de desigualdade existente na distribuição de indivíduos segundo a renda domiciliar per capita. Seu valor varia de 0, quando não há desigualdade (a renda domiciliar per capita de todos os indivíduos tem o mesmo valor), a 1, quando a desigualdade é máxima (apenas um indivíduo detém toda a renda). Ressalta-se que o universo de indivíduos é limitado àqueles que vivem em domicílios particulares permanentes.
</t>
        </r>
      </text>
    </comment>
  </commentList>
</comments>
</file>

<file path=xl/comments2.xml><?xml version="1.0" encoding="utf-8"?>
<comments xmlns="http://schemas.openxmlformats.org/spreadsheetml/2006/main">
  <authors>
    <author>Fernanda</author>
    <author>Sheila</author>
    <author>Joao Paulo</author>
  </authors>
  <commentList>
    <comment ref="E1" authorId="0">
      <text>
        <r>
          <rPr>
            <sz val="9"/>
            <color indexed="81"/>
            <rFont val="Tahoma"/>
            <family val="2"/>
          </rPr>
          <t>Este indicador representa um percentual de aplicação do Plano, e representa um monitoramento das atividades do Plano como um todo.
Iações = (Total ações implantadas) / (Total de ações propostas) x 100</t>
        </r>
      </text>
    </comment>
    <comment ref="F1" authorId="1">
      <text>
        <r>
          <rPr>
            <sz val="9"/>
            <color indexed="81"/>
            <rFont val="Segoe UI"/>
            <family val="2"/>
          </rPr>
          <t>Este indicador representa um percentual de aplicação do Plano, e representa um monitoramento das atividades do Plano como um todo.
Iaimediato = (Total ações implantadas no prazo imediato) / (Total de ações propostas no prazo imediato) x 100</t>
        </r>
      </text>
    </comment>
    <comment ref="G1" authorId="0">
      <text>
        <r>
          <rPr>
            <sz val="9"/>
            <color indexed="81"/>
            <rFont val="Tahoma"/>
            <family val="2"/>
          </rPr>
          <t>Este indicador representa um percentual de aplicação do Plano, e representa um monitoramento das atividades a curto prazo do Plano.
Iacurto = (Total de ações implantadas em curto prazo) / (Total de ações propostas  para curto prazo) x 100</t>
        </r>
      </text>
    </comment>
    <comment ref="H1" authorId="0">
      <text>
        <r>
          <rPr>
            <sz val="9"/>
            <color indexed="81"/>
            <rFont val="Tahoma"/>
            <family val="2"/>
          </rPr>
          <t>Este indicador representa um percentual de aplicação do Plano, e representa um monitoramento das atividades a médio prazo do Plano.
Iacurto = (Total de ações implantadas em médio prazo) / (Total de ações propostas para médio prazo) x 100</t>
        </r>
      </text>
    </comment>
    <comment ref="I1" authorId="0">
      <text>
        <r>
          <rPr>
            <sz val="9"/>
            <color indexed="81"/>
            <rFont val="Tahoma"/>
            <family val="2"/>
          </rPr>
          <t>Este indicador representa um percentual de aplicação do Plano, e representa um monitoramento das atividades a longo prazo do Plano.
Iacurto = (Total de ações implantadas em longo prazo) / (Total de ações propostas para longo prazo) x 100</t>
        </r>
      </text>
    </comment>
    <comment ref="J1" authorId="0">
      <text>
        <r>
          <rPr>
            <sz val="9"/>
            <color indexed="81"/>
            <rFont val="Tahoma"/>
            <family val="2"/>
          </rPr>
          <t>Este indicador representa um percentual de aplicação do Plano e representaria um monitoramento das atividades a para o setor do SAA.
IaSAA = (Total de ações implantadas no setor do SAA) / (Total de ações propostas para o SAA) x 100</t>
        </r>
      </text>
    </comment>
    <comment ref="K1" authorId="0">
      <text>
        <r>
          <rPr>
            <sz val="9"/>
            <color indexed="81"/>
            <rFont val="Tahoma"/>
            <family val="2"/>
          </rPr>
          <t>Este indicador representa um percentual de aplicação do Plano e representa um monitoramento das atividades do setor do SES do Plano.
IaSES = (Total de ações implantadas para o setor do SES) / (Total de ações propostas para o SES) x 100</t>
        </r>
      </text>
    </comment>
    <comment ref="L1" authorId="0">
      <text>
        <r>
          <rPr>
            <sz val="9"/>
            <color indexed="81"/>
            <rFont val="Tahoma"/>
            <family val="2"/>
          </rPr>
          <t>Este indicador representa um percentual de aplicação do Plano e representaria um monitoramento das atividades do setor de Drenagem.
IaSDU = (Total de ações implantadas do setor de Drenagem) / (Total de ações propostas para o Sistema de Drenagem) x 100</t>
        </r>
      </text>
    </comment>
    <comment ref="M1" authorId="0">
      <text>
        <r>
          <rPr>
            <sz val="9"/>
            <color indexed="81"/>
            <rFont val="Tahoma"/>
            <family val="2"/>
          </rPr>
          <t>Este indicador representa um percentual de aplicação do Plano e representaria um monitoramento das atividades do setor de Resíduos Sólidos.
IaSLU = (Total de ações implantadas do setor de Resíduos Sólidos) / (Total de ações propostas para setor de Resíduos Sólidos) x 100</t>
        </r>
      </text>
    </comment>
    <comment ref="N1" authorId="1">
      <text>
        <r>
          <rPr>
            <b/>
            <sz val="9"/>
            <color indexed="81"/>
            <rFont val="Segoe UI"/>
            <family val="2"/>
          </rPr>
          <t>Sheila:</t>
        </r>
        <r>
          <rPr>
            <sz val="9"/>
            <color indexed="81"/>
            <rFont val="Segoe UI"/>
            <family val="2"/>
          </rPr>
          <t xml:space="preserve">
Este indicador representa um percentual de aplicação do Plano e representa um monitoramento das atividades do setor de Geral no prazo imediato.
Iageral-imed = (Total de ações implantadas do setor geral no prazo imediato) / (Total de ações propostas para setor geral, no prazo imediato) x 100</t>
        </r>
      </text>
    </comment>
    <comment ref="O1" authorId="1">
      <text>
        <r>
          <rPr>
            <sz val="9"/>
            <color indexed="81"/>
            <rFont val="Segoe UI"/>
            <family val="2"/>
          </rPr>
          <t>Este indicador representa um percentual de aplicação do Plano e representa um monitoramento das atividades do setor de Abastecimento de Água, no prazo imediato.
Iaágua-imed = (Total de ações implantadas no SAA, no prazo imediato) / (Total de ações propostas para SAA, no prazo imediato) x 100</t>
        </r>
      </text>
    </comment>
    <comment ref="P1" authorId="1">
      <text>
        <r>
          <rPr>
            <sz val="9"/>
            <color indexed="81"/>
            <rFont val="Segoe UI"/>
            <family val="2"/>
          </rPr>
          <t>Este indicador representa um percentual de aplicação do Plano e representa um monitoramento das atividades do setor de Esgotamento Sanitário, no prazo imediato.
Iaesg-imed = (Total de ações implantadas no SES, no prazo imediato) / (Total de ações propostas para SES, no prazo imediato) x 100</t>
        </r>
      </text>
    </comment>
    <comment ref="Q1" authorId="1">
      <text>
        <r>
          <rPr>
            <sz val="9"/>
            <color indexed="81"/>
            <rFont val="Segoe UI"/>
            <family val="2"/>
          </rPr>
          <t>Este indicador representa um percentual de aplicação do Plano e representa um monitoramento das atividades do setor de Drenagem, no prazo imediato.
Iaesg-imed = (Total de ações implantadas no SDU, no prazo imediato) / (Total de ações propostas para SDU, no prazo imediato) x 100</t>
        </r>
      </text>
    </comment>
    <comment ref="R1" authorId="1">
      <text>
        <r>
          <rPr>
            <sz val="9"/>
            <color indexed="81"/>
            <rFont val="Segoe UI"/>
            <family val="2"/>
          </rPr>
          <t>Este indicador representa um percentual de aplicação do Plano e representa um monitoramento das atividades do setor de Resíduos, no prazo imediato.
Iaesg-imed = (Total de ações implantadas no setor de resíduos, no prazo imediato) / (Total de ações propostas para o setor de resíduos, no prazo imediato) x 100</t>
        </r>
      </text>
    </comment>
    <comment ref="S1" authorId="1">
      <text>
        <r>
          <rPr>
            <sz val="9"/>
            <color indexed="81"/>
            <rFont val="Segoe UI"/>
            <family val="2"/>
          </rPr>
          <t>Este indicador representa um percentual de aplicação do Plano e representa um monitoramento das atividades do setor de Geral no curto prazo.
Iageral-curt = (Total de ações implantadas do setor geral no curto prazo) / (Total de ações propostas para setor geral, no curto prazo) x 100</t>
        </r>
      </text>
    </comment>
    <comment ref="T1" authorId="1">
      <text>
        <r>
          <rPr>
            <sz val="9"/>
            <color indexed="81"/>
            <rFont val="Segoe UI"/>
            <family val="2"/>
          </rPr>
          <t>Este indicador representa um percentual de aplicação do Plano e representa um monitoramento das atividades do setor de Abastecimento de Água, no curto prazo.
Iaágua-curt = (Total de ações implantadas no SAA, no curto prazo) / (Total de ações propostas para SAA, no curto prazo) x 100</t>
        </r>
      </text>
    </comment>
    <comment ref="U1" authorId="1">
      <text>
        <r>
          <rPr>
            <sz val="9"/>
            <color indexed="81"/>
            <rFont val="Segoe UI"/>
            <family val="2"/>
          </rPr>
          <t>Este indicador representa um percentual de aplicação do Plano e representa um monitoramento das atividades do setor de Esgotamento Sanitário, no curto prazo.
Iaesg-curt = (Total de ações implantadas no SES, no curto prazo) / (Total de ações propostas para SES, no curto prazo) x 100</t>
        </r>
      </text>
    </comment>
    <comment ref="V1" authorId="1">
      <text>
        <r>
          <rPr>
            <sz val="9"/>
            <color indexed="81"/>
            <rFont val="Segoe UI"/>
            <family val="2"/>
          </rPr>
          <t>Este indicador representa um percentual de aplicação do Plano e representa um monitoramento das atividades do setor de Drenagem, no curto prazo.
Iadren-curt = (Total de ações implantadas no SDU, no curto prazo) / (Total de ações propostas para o SDU, no curto prazo) x 100</t>
        </r>
      </text>
    </comment>
    <comment ref="W1" authorId="1">
      <text>
        <r>
          <rPr>
            <sz val="9"/>
            <color indexed="81"/>
            <rFont val="Segoe UI"/>
            <family val="2"/>
          </rPr>
          <t>Este indicador representa um percentual de aplicação do Plano e representa um monitoramento das atividades do setor de Resíduos, no curto prazo.
Iaresid-curt = (Total de ações implantadas no SLU/SRS, no curto prazo) / (Total de ações propostas para o SLU/SRS, no curto prazo) x 100</t>
        </r>
      </text>
    </comment>
    <comment ref="X1" authorId="1">
      <text>
        <r>
          <rPr>
            <sz val="9"/>
            <color indexed="81"/>
            <rFont val="Segoe UI"/>
            <family val="2"/>
          </rPr>
          <t>Este indicador representa um percentual de aplicação do Plano e representa um monitoramento das atividades do setor de Geral no médio prazo.
Iageral-médio = (Total de ações implantadas do setor geral no médio prazo) / (Total de ações propostas para setor geral, no médio prazo) x 100</t>
        </r>
      </text>
    </comment>
    <comment ref="Y1" authorId="1">
      <text>
        <r>
          <rPr>
            <sz val="9"/>
            <color indexed="81"/>
            <rFont val="Segoe UI"/>
            <family val="2"/>
          </rPr>
          <t>Este indicador representa um percentual de aplicação do Plano e representa um monitoramento das atividades do setor de Abastecimento de Água, no médio prazo.
Iaágua-médio = (Total de ações implantadas no SAA, no médio prazo) / (Total de ações propostas para SAA, no médio prazo) x 100</t>
        </r>
      </text>
    </comment>
    <comment ref="Z1" authorId="1">
      <text>
        <r>
          <rPr>
            <sz val="9"/>
            <color indexed="81"/>
            <rFont val="Segoe UI"/>
            <family val="2"/>
          </rPr>
          <t>Este indicador representa um percentual de aplicação do Plano e representa um monitoramento das atividades do setor de Esgotamento Sanitário, no médio prazo.
Iaesg-médio = (Total de ações implantadas no SES, no médio prazo) / (Total de ações propostas para SES, no médio prazo) x 100</t>
        </r>
      </text>
    </comment>
    <comment ref="AA1" authorId="1">
      <text>
        <r>
          <rPr>
            <sz val="9"/>
            <color indexed="81"/>
            <rFont val="Segoe UI"/>
            <family val="2"/>
          </rPr>
          <t xml:space="preserve">
Este indicador representa um percentual de aplicação do Plano e representa um monitoramento das atividades do setor de Drenagem, no médio prazo.
Iadren-médio = (Total de ações implantadas no SDU, no médio prazo) / (Total de ações propostas para o SDU, no médio prazo) x 100</t>
        </r>
      </text>
    </comment>
    <comment ref="AB1" authorId="1">
      <text>
        <r>
          <rPr>
            <sz val="9"/>
            <color indexed="81"/>
            <rFont val="Segoe UI"/>
            <family val="2"/>
          </rPr>
          <t>Este indicador representa um percentual de aplicação do Plano e representa um monitoramento das atividades do setor de Resíduos, no médio prazo.
Iaresid-médio = (Total de ações implantadas no SLU/SRS, no médio prazo) / (Total de ações propostas para o SLU/SRS, no médio prazo) x 100</t>
        </r>
      </text>
    </comment>
    <comment ref="AC1" authorId="1">
      <text>
        <r>
          <rPr>
            <sz val="9"/>
            <color indexed="81"/>
            <rFont val="Segoe UI"/>
            <family val="2"/>
          </rPr>
          <t>Este indicador representa um percentual de aplicação do Plano e representa um monitoramento das atividades do setor de Geral no longo prazo.
Iageral-longo = (Total de ações implantadas do setor geral no longo prazo) / (Total de ações propostas para setor geral, no longo prazo) x 100</t>
        </r>
      </text>
    </comment>
    <comment ref="AD1" authorId="1">
      <text>
        <r>
          <rPr>
            <sz val="9"/>
            <color indexed="81"/>
            <rFont val="Segoe UI"/>
            <family val="2"/>
          </rPr>
          <t xml:space="preserve">
Este indicador representa um percentual de aplicação do Plano e representa um monitoramento das atividades do setor de Abastecimento de Água (SAA) no longo prazo.
Iaágual-longo = (Total de ações implantadas do SAA no longo prazo) / (Total de ações propostas para SAA, no longo prazo) x 100</t>
        </r>
      </text>
    </comment>
    <comment ref="AE1" authorId="1">
      <text>
        <r>
          <rPr>
            <sz val="9"/>
            <color indexed="81"/>
            <rFont val="Segoe UI"/>
            <family val="2"/>
          </rPr>
          <t>Este indicador representa um percentual de aplicação do Plano e representa um monitoramento das atividades do setor de Esgotamento Sanitário, no longo prazo.
Iaesg-longo = (Total de ações implantadas no SES, no longo prazo) / (Total de ações propostas para SES, no longo prazo) x 100</t>
        </r>
      </text>
    </comment>
    <comment ref="AF1" authorId="1">
      <text>
        <r>
          <rPr>
            <sz val="9"/>
            <color indexed="81"/>
            <rFont val="Segoe UI"/>
            <family val="2"/>
          </rPr>
          <t>Este indicador representa um percentual de aplicação do Plano e representa um monitoramento das atividades do setor de Drenagem, no longo prazo.
Iadren-longo = (Total de ações implantadas no SDU, no longo prazo) / (Total de ações propostas para o SDU, no longo prazo) x 100</t>
        </r>
      </text>
    </comment>
    <comment ref="AG1" authorId="1">
      <text>
        <r>
          <rPr>
            <sz val="9"/>
            <color indexed="81"/>
            <rFont val="Segoe UI"/>
            <family val="2"/>
          </rPr>
          <t>Este indicador representa um percentual de aplicação do Plano e representa um monitoramento das atividades do setor de Resíduos, no longo prazo.
Iaresid-longo = (Total de ações implantadas no SLU/SRS, no longo prazo) / (Total de ações propostas para o SLU/SRS, no longo prazo) x 100</t>
        </r>
      </text>
    </comment>
    <comment ref="AH1" authorId="1">
      <text>
        <r>
          <rPr>
            <sz val="9"/>
            <color indexed="81"/>
            <rFont val="Segoe UI"/>
            <family val="2"/>
          </rPr>
          <t>Este indicador representa o nível de atendimento do SAA às solicitações do Setor Geral (ou Setor Supervisor).
Ientrega relatórios _ SAA = (Nº total de relatórios de eficiência entregues, por ano, pelo SAA ao Setor Geral) / 2</t>
        </r>
      </text>
    </comment>
    <comment ref="AI1" authorId="1">
      <text>
        <r>
          <rPr>
            <sz val="9"/>
            <color indexed="81"/>
            <rFont val="Segoe UI"/>
            <family val="2"/>
          </rPr>
          <t xml:space="preserve">
Este indicador representa o nível de atendimento do SES às solicitações do Setor Geral (ou Setor Supervisor).
Ientrega relatórios _ SES = (Nº total de relatórios de eficiência entregues, por ano, pelo SES
ao Setor Geral) / 2</t>
        </r>
      </text>
    </comment>
    <comment ref="AJ1" authorId="1">
      <text>
        <r>
          <rPr>
            <sz val="9"/>
            <color indexed="81"/>
            <rFont val="Segoe UI"/>
            <family val="2"/>
          </rPr>
          <t xml:space="preserve">
Este indicador representa o nível de atendimento do SDU às solicitações do Setor Geral (ou Setor Supervisor).
Ientrega relatórios _ SDU = (Nº total de relatórios de eficiência entregues, por ano, pelo SDU ao Setor Geral) / 2</t>
        </r>
      </text>
    </comment>
    <comment ref="AK1" authorId="1">
      <text>
        <r>
          <rPr>
            <sz val="9"/>
            <color indexed="81"/>
            <rFont val="Segoe UI"/>
            <family val="2"/>
          </rPr>
          <t xml:space="preserve">
Este indicador representa o nível de atendimento do SLU/SRS às solicitações do Setor Geral (ou Setor Supervisor).
Ientrega relatórios _  SLU/SRS = (Nº total de relatórios de eficiência entregues, por ano, pelo  SLU/SRS ao Setor Geral) / 2</t>
        </r>
      </text>
    </comment>
    <comment ref="AL1" authorId="1">
      <text>
        <r>
          <rPr>
            <sz val="9"/>
            <color indexed="81"/>
            <rFont val="Segoe UI"/>
            <family val="2"/>
          </rPr>
          <t xml:space="preserve">
Esse  indicador representa o grau de universalização do SAA no município.
IN055 = (AG001/G12a)*100</t>
        </r>
      </text>
    </comment>
    <comment ref="AM1" authorId="1">
      <text>
        <r>
          <rPr>
            <sz val="9"/>
            <color indexed="81"/>
            <rFont val="Segoe UI"/>
            <family val="2"/>
          </rPr>
          <t>Esse  indicador representa o grau de universalização do Setor de esgotos ou SES, no município.
I_(atendimento esgotos)=IN015 x IN016/100
sendo que:
IN015=  ES005/((AG010-AG019))*100
em que:
• IN015: Índice de coleta de esgotos.
• AG010: Volume de água consumido.
• AG019: Volume de água tratado exportado.
• ES005: Volume de esgotos coletado.
e
IN016=  ES006/ES005  x 100
em que:
• IN016 = índice de tratamento de esgoto (%).
• ES005 = Volume de esgotos coletado (1000m³/ano).
• ES006 = Volume de esgotos tratado (1000m³/ano).</t>
        </r>
      </text>
    </comment>
    <comment ref="AN1" authorId="1">
      <text>
        <r>
          <rPr>
            <sz val="9"/>
            <color indexed="81"/>
            <rFont val="Segoe UI"/>
            <family val="2"/>
          </rPr>
          <t xml:space="preserve">Esse  indicador representa o grau de universalização do Setor de Drenagem Urbana e Manejo de Águas Pluviais (SDU), no município.
I_(atendimento drenagem (ano n))=  (Nº total de residências existentes área urbana - Nº de residências inundadas na área urbana)/(Nº total de residências existentes área urbana)  x 100
</t>
        </r>
      </text>
    </comment>
    <comment ref="AO1" authorId="1">
      <text>
        <r>
          <rPr>
            <sz val="9"/>
            <color indexed="81"/>
            <rFont val="Segoe UI"/>
            <family val="2"/>
          </rPr>
          <t>Esse  indicador representa o grau de universalização do Setor de Limpeza Urbana e Manejo de Resíduos Sólidos (SLU/SRS), no município.
I_(atendimento resíduos (ano n))=(Nº de residências com coleta convencional)/(Nº total de residências existentes no município)  x 100</t>
        </r>
      </text>
    </comment>
    <comment ref="AP1" authorId="1">
      <text>
        <r>
          <rPr>
            <sz val="9"/>
            <color indexed="81"/>
            <rFont val="Segoe UI"/>
            <family val="2"/>
          </rPr>
          <t xml:space="preserve">Esse  indicador representa o grau de universalização do Setor de Saneamento Básico Municipal, representado pelo grau de atendimento dos quatro sistemas (SAA, SES, SDU e SLU-SRS)
I_(aten saneamento (ano n) =((IN055)+(Iaten esg)+(Iaten dren)+(Iaten res))/4
</t>
        </r>
      </text>
    </comment>
    <comment ref="AQ1" authorId="1">
      <text>
        <r>
          <rPr>
            <sz val="9"/>
            <color indexed="81"/>
            <rFont val="Segoe UI"/>
            <family val="2"/>
          </rPr>
          <t>Esse indicador mede o grau de sustentabilidade financeira do Setor de Água (SAA).
I_(sustentabilidade água)=(Recursos financeiros recebidos pelo setor de  água)/(Recursos financeiros gastos pelo setor de  água)  x 100</t>
        </r>
      </text>
    </comment>
    <comment ref="AR1" authorId="1">
      <text>
        <r>
          <rPr>
            <sz val="9"/>
            <color indexed="81"/>
            <rFont val="Segoe UI"/>
            <family val="2"/>
          </rPr>
          <t xml:space="preserve">
Esse indicador mede o grau de sustentabilidade financeira do Setor de Esgotos (SES).
I_(sustentabilidade esg.)=(Recursos financeiros recebidos pelo setor de  esgotos)/(Recursos financeiros gastos pelo setor de  esgotos)  x 100</t>
        </r>
      </text>
    </comment>
    <comment ref="AS1" authorId="1">
      <text>
        <r>
          <rPr>
            <sz val="9"/>
            <color indexed="81"/>
            <rFont val="Segoe UI"/>
            <family val="2"/>
          </rPr>
          <t xml:space="preserve">
Esse indicador mede o grau de sustentabilidade financeira do Setor de Drenagem (SDU).
I_(sustentabilidade dren)=(Recursos financeiros recebidos pelo setor de  drenagem)/(Recursos financeiros gastos pelo setor de  drenagem)  x 100</t>
        </r>
      </text>
    </comment>
    <comment ref="AT1" authorId="1">
      <text>
        <r>
          <rPr>
            <sz val="9"/>
            <color indexed="81"/>
            <rFont val="Segoe UI"/>
            <family val="2"/>
          </rPr>
          <t>Esse indicador mede o grau de sustentabilidade financeira do Setor de Limpeza Urbana e Manejo de Resíduos Sólidos (SLU-SRS).
I_(sustentabilidade res)=(Recursos financeiros recebidos pelo setor de  resíduos)/(Recursos financeiros gastos pelo setor de  resíduos)  x 100</t>
        </r>
      </text>
    </comment>
    <comment ref="AU1" authorId="1">
      <text>
        <r>
          <rPr>
            <sz val="9"/>
            <color indexed="81"/>
            <rFont val="Segoe UI"/>
            <family val="2"/>
          </rPr>
          <t xml:space="preserve">
Esse indicador mede o grau de sustentabilidade financeira do Setor de Saneamento Básico no município.
I_(sustent saneamento (ano n) )=((Isust.água)+(Isust.esg)+(Isust.dren)+(Isust.resíd))/4</t>
        </r>
      </text>
    </comment>
    <comment ref="AV1" authorId="1">
      <text>
        <r>
          <rPr>
            <sz val="9"/>
            <color indexed="81"/>
            <rFont val="Segoe UI"/>
            <family val="2"/>
          </rPr>
          <t>Esse indicador informa sobre a conformidade ou não do setor quanto à estar formalmente  submetido a uma entidade reguladora
〖Nº〗_(setores sob regulação (ano 1))=((Nº de setores formalmente submetidos à regulação no ano em questão)/4 x100)</t>
        </r>
      </text>
    </comment>
    <comment ref="AW1" authorId="1">
      <text>
        <r>
          <rPr>
            <sz val="9"/>
            <color indexed="81"/>
            <rFont val="Segoe UI"/>
            <family val="2"/>
          </rPr>
          <t xml:space="preserve">
Esse indicador informa sobre a conformidade do setor de Água junto à legislação ambiental representada pelas licenças ambientais que ele possui.
I_(licenciamento  água)=(Número de licenças existentes no setor de  água)/(Número de licenças exigidas no setor de água)  x 100
</t>
        </r>
      </text>
    </comment>
    <comment ref="AX1" authorId="1">
      <text>
        <r>
          <rPr>
            <sz val="9"/>
            <color indexed="81"/>
            <rFont val="Segoe UI"/>
            <family val="2"/>
          </rPr>
          <t xml:space="preserve">
Esse indicador informa sobre a conformidade do setor de Esgotos junto à legislação ambiental representada pelas licenças ambientais que ele possui.
I_(licenciamento  esg.)=(Número de licenças existentes no setor de  esgotos)/(Número de licenças exigidas no setor de esgotos)  x 100
</t>
        </r>
      </text>
    </comment>
    <comment ref="AY1" authorId="1">
      <text>
        <r>
          <rPr>
            <sz val="9"/>
            <color indexed="81"/>
            <rFont val="Segoe UI"/>
            <family val="2"/>
          </rPr>
          <t xml:space="preserve">Esse indicador informa sobre a conformidade do setor de Drenagem junto à legislação ambiental representada pelas licenças ambientais que ele possui.
I_(licenciamento  dren.)=(Número de licenças existentes no setor de  drenagem)/(Número de licenças exigidas no setor de drenagem)  x 100
</t>
        </r>
      </text>
    </comment>
    <comment ref="AZ1" authorId="1">
      <text>
        <r>
          <rPr>
            <sz val="9"/>
            <color indexed="81"/>
            <rFont val="Segoe UI"/>
            <family val="2"/>
          </rPr>
          <t xml:space="preserve">
Esse indicador informa sobre a conformidade do setor de Resíduos junto à legislação ambiental representada pelas licenças ambientais que ele possui.
I_(licenciamento  res.)=(Número de licenças existentes no setor de  resíduos)/(Número de licenças exigidas no setor de resíduos)  x 100
</t>
        </r>
      </text>
    </comment>
    <comment ref="BA1" authorId="1">
      <text>
        <r>
          <rPr>
            <sz val="9"/>
            <color indexed="81"/>
            <rFont val="Segoe UI"/>
            <family val="2"/>
          </rPr>
          <t xml:space="preserve">
Esse indicador informa sobre a conformidade do setor do Saneamento Básico Municipal junto à legislação ambiental representada pelas licenças ambientais que ele possui.
I_(licenç.ambiental (ano n) )=((Ilicenc.água)+(Ilicanc.esg)+(Ilicenc.dren)+(Ilicenc.resíd))/4
</t>
        </r>
      </text>
    </comment>
    <comment ref="BB1" authorId="1">
      <text>
        <r>
          <rPr>
            <sz val="9"/>
            <color indexed="81"/>
            <rFont val="Segoe UI"/>
            <family val="2"/>
          </rPr>
          <t xml:space="preserve">
Esse indicador mede o grau de participação da população no Setor de Água.
ICS(água)=Nº de reuniões com população por ano/2 </t>
        </r>
      </text>
    </comment>
    <comment ref="BC1" authorId="1">
      <text>
        <r>
          <rPr>
            <sz val="9"/>
            <color indexed="81"/>
            <rFont val="Segoe UI"/>
            <family val="2"/>
          </rPr>
          <t xml:space="preserve">
Esse indicador mede o grau de participação da população no Setor de Esgotos.
ICS(esg.)=Nº de reuniões com população por ano/2 </t>
        </r>
      </text>
    </comment>
    <comment ref="BD1" authorId="1">
      <text>
        <r>
          <rPr>
            <sz val="9"/>
            <color indexed="81"/>
            <rFont val="Segoe UI"/>
            <family val="2"/>
          </rPr>
          <t xml:space="preserve">
Esse indicador mede o grau de participação da população no Setor de Drenagem.
ICS(dren.)=Nº de reuniões com população por ano/2 </t>
        </r>
      </text>
    </comment>
    <comment ref="BE1" authorId="1">
      <text>
        <r>
          <rPr>
            <sz val="9"/>
            <color indexed="81"/>
            <rFont val="Segoe UI"/>
            <family val="2"/>
          </rPr>
          <t xml:space="preserve">
Esse indicador mede o grau de participação da população no Setor de Resíduos.
ICS(res.)=Nº de reuniões com população por ano/2 </t>
        </r>
      </text>
    </comment>
    <comment ref="BF1" authorId="1">
      <text>
        <r>
          <rPr>
            <sz val="9"/>
            <color indexed="81"/>
            <rFont val="Segoe UI"/>
            <family val="2"/>
          </rPr>
          <t xml:space="preserve">
Esse indicador mede o grau de participação da população no Setor de Saneamento Básico Municipal.
ICS(geral)=Nº de reuniões de todos os setores juntos, com população, por ano/2 </t>
        </r>
      </text>
    </comment>
    <comment ref="BL1" authorId="2">
      <text>
        <r>
          <rPr>
            <sz val="8"/>
            <color indexed="81"/>
            <rFont val="Tahoma"/>
            <family val="2"/>
          </rPr>
          <t xml:space="preserve">
Número de crianças que não deverão sobreviver ao primeiro ano de vida em cada 1000 crianças nascidas vivas. Consiste na mortalidade infantil observada durante um ano, referida ao número de nascidos vivos do mesmo período. Espera-se que com a melhoria do saneamento do município, a mortalidade infantil tenda a diminuir, sendo que o ideal seja valor igual a 0, entretanto não é apenas o saneamento que influi sobre esse indicador.
</t>
        </r>
      </text>
    </comment>
    <comment ref="BM1" authorId="2">
      <text>
        <r>
          <rPr>
            <sz val="8"/>
            <color indexed="81"/>
            <rFont val="Tahoma"/>
            <family val="2"/>
          </rPr>
          <t xml:space="preserve">
Probabilidade de morrer entre o nascimento e a idade exata de 5 anos, por 1000 crianças nascidas vivas. Espera-se que com a melhoria do saneamento do município, a mortalidade infantil tenda a diminuir também, entretanto não é apenas o saneamento que influi sobre esse indicador.
</t>
        </r>
      </text>
    </comment>
    <comment ref="BN1" authorId="2">
      <text>
        <r>
          <rPr>
            <sz val="8"/>
            <color indexed="81"/>
            <rFont val="Tahoma"/>
            <family val="2"/>
          </rPr>
          <t xml:space="preserve">
Este Indicador mostra evolução de casos de internação por motivo de Cólera na rede do SUS, e assim apresentar como está à epidemiologia de doenças de veiculação hídrica, no caso desse indicador o mal da Cólera. Espera-se que com a melhoria do saneamento do município, sendo que o valor ideal para o indicador é 0.
</t>
        </r>
      </text>
    </comment>
    <comment ref="BO1" authorId="2">
      <text>
        <r>
          <rPr>
            <sz val="8"/>
            <color indexed="81"/>
            <rFont val="Tahoma"/>
            <family val="2"/>
          </rPr>
          <t xml:space="preserve">
Este Indicador mostra evolução de casos de internação por motivo de  esquistossomose na rede do SUS, e assim apresentar como está a epidemiologia de doenças de veiculação hídrica, no caso desse indicador o mal da esquistossomose. Espera-se que com a melhoria do saneamento do município, sendo que o valor ideal para o indicador é 0.
</t>
        </r>
      </text>
    </comment>
    <comment ref="BP1" authorId="2">
      <text>
        <r>
          <rPr>
            <sz val="8"/>
            <color indexed="81"/>
            <rFont val="Tahoma"/>
            <family val="2"/>
          </rPr>
          <t xml:space="preserve">
Este Indicador mostra evolução de casos de internação por motivo de dengue na rede do SUS, e assim apresentar como está à epidemiologia de doenças de veiculação hídrica, no caso desse indicador o mal da dengue. Espera-se que com a melhoria do saneamento do município, sendo que o valor ideal para o indicador é 0.
</t>
        </r>
      </text>
    </comment>
    <comment ref="BQ1" authorId="2">
      <text>
        <r>
          <rPr>
            <sz val="8"/>
            <color indexed="81"/>
            <rFont val="Tahoma"/>
            <family val="2"/>
          </rPr>
          <t xml:space="preserve">
Razão entre o número de pessoas na faixa etária de 6 a 17 anos frequentando o ensino básico (fundamental ou médio) e a população total dessa mesma faixa etária multiplicado por 100. Existem milhares de motivos para diminuir a frequência dos alunos, mas espera-se que com a melhoria do saneamento básico as crianças e jovens sofreram menos doenças e, assim, diminuir uma parcela da infrequência.
</t>
        </r>
      </text>
    </comment>
    <comment ref="BR1" authorId="2">
      <text>
        <r>
          <rPr>
            <sz val="8"/>
            <color indexed="81"/>
            <rFont val="Tahoma"/>
            <family val="2"/>
          </rPr>
          <t xml:space="preserve">
I = (Tarifa média de praticada * Consumo médio per capta) / Renda per capita * 100
Sendo que:
Tarifa média de praticada analisa o total do serviço de água e esgoto, ou seja, relaciona a receita operacional total (FN001) com a soma do volume de água faturada e o volume de esgoto faturado e, assim, tem-se o quanto aproximadamente se arrecadou por m³ de água faturada e esgoto faturado.
Renda per capta é a razão entre o somatório da renda de todos os indivíduos residentes em domicílios particulares permanentes e o número total desses indivíduos.
Esse indicador auxilia na análise do quanto os gastos com água e esgoto estão "pesando” no orçamento familiar. Acredita-se que valores entre 5% e 15% a situação é boa, 15% a 25% é regular e valores acima de 25% situação ruim.
</t>
        </r>
      </text>
    </comment>
    <comment ref="BS1" authorId="2">
      <text>
        <r>
          <rPr>
            <sz val="8"/>
            <color indexed="81"/>
            <rFont val="Tahoma"/>
            <family val="2"/>
          </rPr>
          <t xml:space="preserve">
O índice de Gini mede o grau de desigualdade existente na distribuição de indivíduos segundo a renda domiciliar per capita. Seu valor varia de 0, quando não há desigualdade (a renda domiciliar per capita de todos os indivíduos tem o mesmo valor), a 1, quando a desigualdade é máxima (apenas um indivíduo detém toda a renda). Ressalta-se que o universo de indivíduos é limitado àqueles que vivem em domicílios particulares permanentes.
Deve-se comparar o valor do índice de Gini com a porcentagem de tarifa social para analisar se a quantidade da população com tarifa social está sendo representativa com relação a desigualdade social do município.
Essa análise seria da seguinte forma:
Estipula-se um mínimo e um máximo para a tarifa social, nesse exemplo admitiu-se mínimo 10% e máximo 30%. Portanto fica assim:
Igualdade     0  &lt;  Gini   &lt;   1      Desigualdade
Mínima    10%  &lt;  TafS  &lt;   30%  Máxima
Ou seja, quanto menor o índice de Gini for, acredita-se que a necessidade de tarifa social deva ser menor, enquanto que quanto maior a desigualdade, maior parcela da população necessitaria de tarifa social.
</t>
        </r>
      </text>
    </comment>
    <comment ref="BT1" authorId="2">
      <text>
        <r>
          <rPr>
            <sz val="8"/>
            <color indexed="81"/>
            <rFont val="Tahoma"/>
            <family val="2"/>
          </rPr>
          <t xml:space="preserve">
Número de usuários com tarifa social / Número total de usuários * 100
Deve-se comparar o valor do índice de Gini com a porcentagem de tarifa social para analisar se a quantidade da população com tarifa social está sendo representativa com relação a desigualdade social do município.
Essa análise seria da seguinte forma:
Estipula-se um mínimo e um máximo para a tarifa social, nesse exemplo admitiu-se mínimo 10% e máximo 30%. Portanto fica assim:
Igualdade     0  &lt;  Gini   &lt;   1      Desigualdade
Mínima    10%  &lt;  TafS  &lt;   30%  Máxima
Ou seja, quanto menor o índice de Gini for, acredita-se que a necessidade de tarifa social deva ser menor, enquanto que quanto maior a desigualdade, maior parcela da população necessitaria de tarifa social.</t>
        </r>
      </text>
    </comment>
  </commentList>
</comments>
</file>

<file path=xl/sharedStrings.xml><?xml version="1.0" encoding="utf-8"?>
<sst xmlns="http://schemas.openxmlformats.org/spreadsheetml/2006/main" count="519" uniqueCount="188">
  <si>
    <t>Estado</t>
  </si>
  <si>
    <t>Ano de referência</t>
  </si>
  <si>
    <t>Nome do município</t>
  </si>
  <si>
    <t>Código do município</t>
  </si>
  <si>
    <t>Iações</t>
  </si>
  <si>
    <t>Iacurto</t>
  </si>
  <si>
    <t>Iamédio</t>
  </si>
  <si>
    <t>Ialongo</t>
  </si>
  <si>
    <t>MG</t>
  </si>
  <si>
    <t>Mortalidade infantil [criança/1000crianças]</t>
  </si>
  <si>
    <t>Número de crianças de até 1 ano no município</t>
  </si>
  <si>
    <t>Mortalidade até 5 anos de idade</t>
  </si>
  <si>
    <t>Número de crianças falecidas até o 1º ano de vida</t>
  </si>
  <si>
    <t>Número de crianças falecidas até o 5º ano de vida</t>
  </si>
  <si>
    <t>Número de crianças de até 5 anos no município</t>
  </si>
  <si>
    <t>Indicador da evolução dos casos de internações hospitalares do SUS por doença de veiculação hídrica (Cólera)</t>
  </si>
  <si>
    <t>Indicador da evolução dos casos de internações hospitalares do SUS por doença baseada na água (Esquistossomose)</t>
  </si>
  <si>
    <t>Indicador da evolução dos casos de internações hospitalares do SUS por doença de transmitida por inseto (Dengue)</t>
  </si>
  <si>
    <t>Número de internações hospitalares do SUS por doença de veiculação hídrica (Cólera)</t>
  </si>
  <si>
    <t>Número de internações hospitalares do SUS por doença de veiculação hídrica (Esquistossomose)</t>
  </si>
  <si>
    <t>Número de internações hospitalares do SUS por doença de veiculação hídrica (Dengue)</t>
  </si>
  <si>
    <t>Taxa de frequência líquida ao básico</t>
  </si>
  <si>
    <t xml:space="preserve">Número de pessoas na faixa etária de 6 a 17 anos frequentando o ensino básico (fundamental ou médio) </t>
  </si>
  <si>
    <t xml:space="preserve">População total na faixa etária de 6 a 17 anos </t>
  </si>
  <si>
    <t>Indicador de interferência do gasto com água e esgoto na renda média per capita</t>
  </si>
  <si>
    <t>Renda per capta [R$/(pessoa.mês)]</t>
  </si>
  <si>
    <t>Índice de Gini</t>
  </si>
  <si>
    <t>Número total de usuários</t>
  </si>
  <si>
    <t>Número de usuários com tarifa social</t>
  </si>
  <si>
    <t>Porcentagem da população com tarifa social [%]</t>
  </si>
  <si>
    <t>Total de ações propostas no PMSB</t>
  </si>
  <si>
    <t>Total de ações implantadas no PMSB</t>
  </si>
  <si>
    <t>Total de ações propostas no prazo imediato</t>
  </si>
  <si>
    <t>Total de ações implantadas em curto prazo</t>
  </si>
  <si>
    <t>Total de ações implantadas em médio prazo</t>
  </si>
  <si>
    <t>Total de ações propostas para médio prazo</t>
  </si>
  <si>
    <t>Total de ações implantadas em longo prazo</t>
  </si>
  <si>
    <t>Total de ações propostas para longo prazo</t>
  </si>
  <si>
    <t>Nº total de ações do setor geral implantadas no prazo imediato</t>
  </si>
  <si>
    <t>Nº total de ações do setor geral propostas no prazo imediato</t>
  </si>
  <si>
    <t>Nº total de ações do setor de água implantadas no prazo imediato</t>
  </si>
  <si>
    <t>Total de ações do setor de água propostas para o prazo imediato</t>
  </si>
  <si>
    <t>Nº total de ações do setor de esgotos implantadas no prazo imediato</t>
  </si>
  <si>
    <t>Nº total de ações do setor de drenagem implantadas no prazo imediato</t>
  </si>
  <si>
    <t>Nº total de ações do setor de drenagem propostas para o prazo imediato</t>
  </si>
  <si>
    <t>Nº total de ações do setor de resíduos implantadas no prazo imediato</t>
  </si>
  <si>
    <t>Total de ações do setor de resíduos propostas para o prazo imediato</t>
  </si>
  <si>
    <t>Nº total de ações do setor geral implantadas no curto prazo</t>
  </si>
  <si>
    <t>Nº total de ações do setor de geral propostas para o curto prazo</t>
  </si>
  <si>
    <t>Nº total de ações do setor de água implantadas no curto prazo</t>
  </si>
  <si>
    <t>Nº total de ações do setor de água propostas para o curto prazo</t>
  </si>
  <si>
    <t>Nº total de ações do setor de esgotos implantadas no curto prazo</t>
  </si>
  <si>
    <t>Nº total de ações do setor de esgotos propostas para o curto prazo</t>
  </si>
  <si>
    <t>Nº total de ações do setor de drenagem propostas para o curto prazo</t>
  </si>
  <si>
    <t>Nº total de ações do setor de drenagem implantadas no curto prazo</t>
  </si>
  <si>
    <t>Nº total de ações do setor de resíduos implantadas no curto prazo</t>
  </si>
  <si>
    <t>Nº total de ações do setor geral implantadas no médio prazo</t>
  </si>
  <si>
    <t>Nº total de ações do setor de água implantadas no médio prazo</t>
  </si>
  <si>
    <t>Nº total de ações do setor de água propostas para o médio prazo</t>
  </si>
  <si>
    <t>Nº total de ações do setor geral propostas para o médio prazo</t>
  </si>
  <si>
    <t>Nº total de ações do setor de esgotos implantadas no médio prazo</t>
  </si>
  <si>
    <t>Nº total de ações do setor de esgotos propostas para o médio prazo</t>
  </si>
  <si>
    <t>Nº total de ações do setor de drenagem implantadas no médio prazo</t>
  </si>
  <si>
    <t>Nº total de ações do setor de drenagem propostas para o médio prazo</t>
  </si>
  <si>
    <t>Nº total de ações do setor de resíduos implantadas no médio prazo</t>
  </si>
  <si>
    <t>Nº total de ações do setor de resíduos propostas para o médio prazo</t>
  </si>
  <si>
    <t>Nº total de ações do setor de resíduos porpostas no curto prazo</t>
  </si>
  <si>
    <t>Nº total de ações do setor geral implantadas no longo prazo</t>
  </si>
  <si>
    <t>Nº total de ações do setor geral propostas para longo prazo</t>
  </si>
  <si>
    <t>Nº total de ações do setor de água implantadas no longo prazo</t>
  </si>
  <si>
    <t>Nº total de ações do setor de água propostas para longo prazo</t>
  </si>
  <si>
    <t>Nº total de ações do setor de esgotos implantadas no longo prazo</t>
  </si>
  <si>
    <t>Nº total de ações do setor de esgotos propostas para longo prazo</t>
  </si>
  <si>
    <t>Nº total de ações do setor de drenagem propostas para longo prazo</t>
  </si>
  <si>
    <t>Nº total de ações do setor de drenagem implantadas no longo prazo</t>
  </si>
  <si>
    <t>Nº total de ações do setor de resíduos implantadas no longo prazo</t>
  </si>
  <si>
    <t>Nº total de ações do setor de resíduos propostas para longo prazo</t>
  </si>
  <si>
    <t>Iaimediato</t>
  </si>
  <si>
    <t>Iageral-imed</t>
  </si>
  <si>
    <t>Iaágua-imed</t>
  </si>
  <si>
    <t>Iaesg-imed</t>
  </si>
  <si>
    <t>Iadren-imed</t>
  </si>
  <si>
    <t>Iaresid-imed</t>
  </si>
  <si>
    <t>Nº total de ações do setor de esgotos propostas no prazo imediato</t>
  </si>
  <si>
    <t>Iageral-curt</t>
  </si>
  <si>
    <t>Iaágua-curt</t>
  </si>
  <si>
    <t>Iaesg-curt</t>
  </si>
  <si>
    <t>Iadren-curt</t>
  </si>
  <si>
    <t>Iaresid-curt</t>
  </si>
  <si>
    <t>Iageral-médio</t>
  </si>
  <si>
    <t>Iaágua-médio</t>
  </si>
  <si>
    <t>Iaesg-médio</t>
  </si>
  <si>
    <t>Iadren-médio</t>
  </si>
  <si>
    <t>Iaresid-médio</t>
  </si>
  <si>
    <t>Iageral-longo</t>
  </si>
  <si>
    <t>Iaágua-longo</t>
  </si>
  <si>
    <t>Iaesg-longo</t>
  </si>
  <si>
    <t>Iadren-longo</t>
  </si>
  <si>
    <t>Iaresid-longo</t>
  </si>
  <si>
    <t>Ia_esgotos - Índice de atendimento às ações propostas para o SES [%]</t>
  </si>
  <si>
    <t>Ia_água - Índice de atendimento às ações propostas para o SAA [%]</t>
  </si>
  <si>
    <t>Ia_resíduos - Índice de atendimento às ações propostas para o SLU/MRS  [%]</t>
  </si>
  <si>
    <t>Ia_drenagem - Índice de atendimento às ações propostas para o SDU [%]</t>
  </si>
  <si>
    <t>Total de ações propostas para curto prazo</t>
  </si>
  <si>
    <t>Aimp_água - Total de ações implantadas para o setor de SAA</t>
  </si>
  <si>
    <t>Aprop_água - Total de ações propostas paro setor de SAA</t>
  </si>
  <si>
    <t>Aimp_esg - Total de ações implantadas para o setor de SES</t>
  </si>
  <si>
    <t>Aprop_esg - Total de ações propostas para o SES</t>
  </si>
  <si>
    <t>Aimp_dren - Total de ações implantadas para o setor de Drenagem</t>
  </si>
  <si>
    <t>Aprop_dren - Total de ações propostas paro setor de Drenagem</t>
  </si>
  <si>
    <t>Aimp_resíduos - Total de ações implantadas para o setor de Resíduos Sólidos</t>
  </si>
  <si>
    <t>Aprop_resíduos - Total de Ações propostas paro setor de Resíduos Sólidos</t>
  </si>
  <si>
    <t>Objetivo 1- Índice de entrega de relatórios pelo SAA</t>
  </si>
  <si>
    <t>Objetivo 1- Índice de entrega de relatórios pelo SES</t>
  </si>
  <si>
    <t>Objetivo 1- Índice de entrega de relatórios pelo SDU</t>
  </si>
  <si>
    <t>Objetivo 1- Índice de entrega de relatórios pelo SLU/SRS</t>
  </si>
  <si>
    <t>Objetivo 3 Sustentabilidade SAA [%]</t>
  </si>
  <si>
    <t>Objetivo 3 Sustentabilidade SES [%]</t>
  </si>
  <si>
    <t>Objetivo 3 Sustentabilidade SDU [%]</t>
  </si>
  <si>
    <t>Objetivo 3 Sustentabilidade SLU-SRS [%]</t>
  </si>
  <si>
    <t>Objetivo 4 - Regulação dos Setores</t>
  </si>
  <si>
    <t>Objetivo 2 - Água  IN055 =  Índice de atendimento total de água [%]</t>
  </si>
  <si>
    <t>Objetivo 2_ Esgotos -  Índice de atendimento do setor de esgotos (Iatend_esg) [%]</t>
  </si>
  <si>
    <t>Objetivo 2_ Drenagem -  Índice de atendimento do setor de drenagem (Iatend_dren) [%]</t>
  </si>
  <si>
    <t>Objetivo 2_Resíduos - Índice de atendimento do Setor de resíduos Sólidos [%]</t>
  </si>
  <si>
    <t>Objetivo 3 - Sustentabilidade do Setor de Saneamento Básico Municipal no ano n [%]</t>
  </si>
  <si>
    <t>Objetivo 5 - Índice de atendimento à Legislação Ambiental do Setor de Água</t>
  </si>
  <si>
    <t>Objetivo 5 - Índice de atendimento à Legislação Ambiental do Setor de Esgotos</t>
  </si>
  <si>
    <t>Objetivo 5 - Índice de atendimento à Legislação Ambiental do Setor de Drenagem</t>
  </si>
  <si>
    <t>Objetivo 5 - Índice de atendimento à Legislação Ambiental do Setor de Resíduos</t>
  </si>
  <si>
    <t>Objetivo 5 - Índice de atendimento à Legislação Ambiental do Setor de Saneamento Municipal</t>
  </si>
  <si>
    <t>Objetivo 6 - Índice de Controle Social do Setor de Água</t>
  </si>
  <si>
    <t>Objetivo 6 - Índice de Controle Social do Setor de Esgotos</t>
  </si>
  <si>
    <t>Objetivo 6 - Índice de Controle Social do Setor de Drenagem</t>
  </si>
  <si>
    <t>Objetivo 6 - Índice de Controle Social do Setor de Resíduos</t>
  </si>
  <si>
    <t>Objetivo 6 - Índice de Controle Social do Setor de Saneamento Básico Municipal</t>
  </si>
  <si>
    <t>Objetivo 7 - Índice de Educação em Saneamento (Escola 1)</t>
  </si>
  <si>
    <t>Objetivo 7 - Índice de Educação em Saneamento (Escola 2)</t>
  </si>
  <si>
    <t>Objetivo 7 - Índice de Educação em Saneamento (Escola 3)</t>
  </si>
  <si>
    <t>Objetivo 7 - Índice de Educação em Saneamento (Escola 4)</t>
  </si>
  <si>
    <t>Objetivo 7 - Índice de Educação em Saneamento (Média Ponderada)</t>
  </si>
  <si>
    <t>Objetivo 2_ Saneamento Básico  Índice de atendimento global do saneamento municipal</t>
  </si>
  <si>
    <t xml:space="preserve">Objetivo 1 - Número de relatórios entregues pelo Setor Água </t>
  </si>
  <si>
    <t>Objetivo 1 - Número de relatórios entregues pelo Setor Esgotos</t>
  </si>
  <si>
    <t>Objetivo 1 - Número de relatórios entregues pelo Setor Drenagem</t>
  </si>
  <si>
    <t>Objetivo 1 - Número de relatórios entregues pelo Setor Resíduos</t>
  </si>
  <si>
    <t>Objetivo 2_Água - AG001 - População total atendida com abastecimento de água (em habitantes).</t>
  </si>
  <si>
    <t>Objetivo 2_ Esgotos  IN015 - Volume de coleta de esgotos (SNIS)</t>
  </si>
  <si>
    <t>Objetivo 2_ Esgotos  IN016 - Índice de tratamento de esgotos (SNIS)</t>
  </si>
  <si>
    <t>Objetivo 2_ Drenagem Nº total de residências existentes na área (setor de IPTU do município)</t>
  </si>
  <si>
    <t>Objetivo 2_Drenagem   Nº de residências inundadas no ano "n" (setor de IPTU do município)</t>
  </si>
  <si>
    <t>Objetivo 2_Resíduos - Nº de residências com coleta convencional</t>
  </si>
  <si>
    <t>Objetivo 2_Resíduos - Nº total de residências no município</t>
  </si>
  <si>
    <t>Objetivo 3_ Recursos financeiros recebidos pelo Setor de Água no ano n [R$]</t>
  </si>
  <si>
    <t>Objetivo 3_ Recursos financeiros gastos pelo Setor de Água no ano n [R$]</t>
  </si>
  <si>
    <t>Objetivo 3_ Recursos financeiros recebidos pelo Setor de Esgotos no ano n [R$]</t>
  </si>
  <si>
    <t>Objetivo 3_ Recursos financeiros gastos pelo Setor de Esgotos no ano n [R$]</t>
  </si>
  <si>
    <t>Objetivo 3_ Recursos financeiros recebidos pelo Setor de Drenagem no ano n [R$]</t>
  </si>
  <si>
    <t>Objetivo 3_ Recursos financeiros gastos pelo Setor de Drenagem no ano n [R$]</t>
  </si>
  <si>
    <t>Objetivo 3_ Recursos financeiros recebidos pelo Setor de Resíduos no ano n [R$]</t>
  </si>
  <si>
    <t>Objetivo 3_ Recursos financeiros gastos pelo Setor de Resíduos no ano n [R$]</t>
  </si>
  <si>
    <t>Objetivo 4  - nº de setores formalmente submetidos à entidade reguladora</t>
  </si>
  <si>
    <t>Objetivo 5_nº de licenças existentes no setor de Água</t>
  </si>
  <si>
    <t>Objetivo 5_nº de licenças exigidas no setor de Água</t>
  </si>
  <si>
    <t>Objetivo 5_nº de licenças existentes no setor de Esgotos</t>
  </si>
  <si>
    <t>Objetivo 5_nº de licenças exigidas no setor de Esgotos</t>
  </si>
  <si>
    <t>Objetivo 5_nº de licenças existentes no setor de Drenagem</t>
  </si>
  <si>
    <t>Objetivo 5_nº de licenças exigidas no setor de Drenagem</t>
  </si>
  <si>
    <t>Objetivo 5_nº de licenças existentes no setor de Resíduos</t>
  </si>
  <si>
    <t>Objetivo 5_nº de licenças exigidas no setor de Resíduos</t>
  </si>
  <si>
    <t>Objetivo 6 - nº de reuniões com a população feitas com representantes do SAA no ano n</t>
  </si>
  <si>
    <t>Objetivo 6 - nº de reuniões com a população feitas feitas com representantes do SES,  no ano n</t>
  </si>
  <si>
    <t>Objetivo 6 - nº de reuniões com a população feitas feitas com representantes do SDU, no ano n</t>
  </si>
  <si>
    <t>Objetivo 6 - nº de reuniões com a população feitas feitas com representantes do SLU-SRS  no ano n</t>
  </si>
  <si>
    <t>Objetivo 6 - nº de reuniões com a população feitas feitas com representantes do dos 4 setores,  no ano n</t>
  </si>
  <si>
    <t>Objetivo 7 Escola 1 (preencher o nome) - Nº de séries para as quais são oferecidas pelo menos 2 disciplinas com conteúdos de saneamento básico</t>
  </si>
  <si>
    <t>Objetivo 7 Escola 1 (preencher o nome) - Nº de séries da escola</t>
  </si>
  <si>
    <t>Objetivo 7 Escola 2 (preencher o nome) - Nº de séries para as quais são oferecidas pelo menos 2 disciplinas com conteúdos de saneamento básico</t>
  </si>
  <si>
    <t>Objetivo 7 Escola 2 (preencher o nome) - Nº de séries da escola</t>
  </si>
  <si>
    <t>Objetivo 7 Escola 3 (preencher o nome) - Nº de séries para as quais são oferecidas pelo menos 2 disciplinas com conteúdos de saneamento básico</t>
  </si>
  <si>
    <t>Objetivo 7 Escola 3 (preencher o nome) - Nº de séries da escola</t>
  </si>
  <si>
    <t>Objetivo 7 Escola 4 (preencher o nome) - Nº de séries para as quais são oferecidas pelo menos 2 disciplinas com conteúdos de saneamento básico</t>
  </si>
  <si>
    <t>Objetivo 7 Escola 4 (preencher o nome) - Nº de séries da escola</t>
  </si>
  <si>
    <t>Total de ações implantadas no prazo imediato</t>
  </si>
  <si>
    <t>Objetivo 2_Água  - Pop_Tot -  População total residente no município, segundo IBGE (em habitantes)</t>
  </si>
  <si>
    <t>IN004 - Tarifa média (água e esgoto) [R$/m³]</t>
  </si>
  <si>
    <t>IN022- Consumo per capta [L/(hab.dia)]</t>
  </si>
  <si>
    <t>Córrego Novo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</si>
</sst>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9" x14ac:knownFonts="1">
    <font>
      <sz val="10"/>
      <name val="Arial"/>
    </font>
    <font>
      <sz val="10"/>
      <name val="Arial"/>
      <family val="2"/>
    </font>
    <font>
      <sz val="9"/>
      <color indexed="81"/>
      <name val="Tahoma"/>
      <family val="2"/>
    </font>
    <font>
      <sz val="8"/>
      <color indexed="81"/>
      <name val="Tahoma"/>
      <family val="2"/>
    </font>
    <font>
      <sz val="9"/>
      <color indexed="81"/>
      <name val="Segoe UI"/>
      <family val="2"/>
    </font>
    <font>
      <b/>
      <sz val="9"/>
      <color indexed="81"/>
      <name val="Segoe UI"/>
      <family val="2"/>
    </font>
    <font>
      <sz val="10"/>
      <color indexed="8"/>
      <name val="Arial"/>
      <family val="2"/>
    </font>
    <font>
      <b/>
      <sz val="10"/>
      <color indexed="8"/>
      <name val="Arial"/>
      <family val="2"/>
    </font>
    <font>
      <b/>
      <sz val="10"/>
      <name val="Arial"/>
      <family val="2"/>
    </font>
  </fonts>
  <fills count="4">
    <fill>
      <patternFill patternType="none"/>
    </fill>
    <fill>
      <patternFill patternType="gray125"/>
    </fill>
    <fill>
      <patternFill patternType="solid">
        <fgColor theme="6" tint="0.79998168889431442"/>
        <bgColor indexed="64"/>
      </patternFill>
    </fill>
    <fill>
      <patternFill patternType="solid">
        <fgColor rgb="FFFFFFCC"/>
        <bgColor indexed="64"/>
      </patternFill>
    </fill>
  </fills>
  <borders count="1">
    <border>
      <left/>
      <right/>
      <top/>
      <bottom/>
      <diagonal/>
    </border>
  </borders>
  <cellStyleXfs count="2">
    <xf numFmtId="0" fontId="0" fillId="0" borderId="0"/>
    <xf numFmtId="164" fontId="1" fillId="0" borderId="0" applyFont="0" applyFill="0" applyBorder="0" applyAlignment="0" applyProtection="0"/>
  </cellStyleXfs>
  <cellXfs count="17">
    <xf numFmtId="0" fontId="0" fillId="0" borderId="0" xfId="0"/>
    <xf numFmtId="0" fontId="1" fillId="0" borderId="0" xfId="0" applyFont="1" applyFill="1" applyAlignment="1">
      <alignment horizontal="center"/>
    </xf>
    <xf numFmtId="0" fontId="6" fillId="0" borderId="0" xfId="0" applyNumberFormat="1" applyFont="1" applyFill="1" applyBorder="1" applyAlignment="1" applyProtection="1">
      <alignment horizontal="center" vertical="top"/>
    </xf>
    <xf numFmtId="0" fontId="7" fillId="0" borderId="0"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horizontal="left" vertical="center" wrapText="1"/>
    </xf>
    <xf numFmtId="0" fontId="7" fillId="0" borderId="0" xfId="0" applyNumberFormat="1" applyFont="1" applyFill="1" applyBorder="1" applyAlignment="1" applyProtection="1">
      <alignment horizontal="left" vertical="top" wrapText="1"/>
    </xf>
    <xf numFmtId="0" fontId="8" fillId="0" borderId="0" xfId="0" applyFont="1" applyFill="1" applyAlignment="1">
      <alignment vertical="center" wrapText="1"/>
    </xf>
    <xf numFmtId="0" fontId="8" fillId="0" borderId="0" xfId="0" applyFont="1" applyAlignment="1">
      <alignment vertical="center" wrapText="1"/>
    </xf>
    <xf numFmtId="164" fontId="1" fillId="2" borderId="0" xfId="1" applyFont="1" applyFill="1" applyAlignment="1">
      <alignment vertical="center"/>
    </xf>
    <xf numFmtId="164" fontId="1" fillId="3" borderId="0" xfId="1" applyFont="1" applyFill="1" applyAlignment="1">
      <alignment vertical="center"/>
    </xf>
    <xf numFmtId="164" fontId="1" fillId="0" borderId="0" xfId="1" applyFont="1" applyFill="1" applyAlignment="1">
      <alignment vertical="center"/>
    </xf>
    <xf numFmtId="0" fontId="1" fillId="0" borderId="0" xfId="0" applyFont="1" applyFill="1" applyAlignment="1">
      <alignment horizontal="center" vertical="center"/>
    </xf>
    <xf numFmtId="0" fontId="1" fillId="0" borderId="0" xfId="0" applyFont="1" applyFill="1" applyAlignment="1">
      <alignment vertical="center"/>
    </xf>
    <xf numFmtId="0" fontId="1" fillId="2" borderId="0" xfId="0" applyFont="1" applyFill="1" applyAlignment="1">
      <alignment vertical="center"/>
    </xf>
    <xf numFmtId="0" fontId="6" fillId="0" borderId="0" xfId="0" applyNumberFormat="1" applyFont="1" applyFill="1" applyBorder="1" applyAlignment="1" applyProtection="1">
      <alignment horizontal="center" vertical="center"/>
    </xf>
    <xf numFmtId="0" fontId="6" fillId="0" borderId="0" xfId="0" applyNumberFormat="1" applyFont="1" applyFill="1" applyBorder="1" applyAlignment="1" applyProtection="1">
      <alignment horizontal="left" vertical="center"/>
    </xf>
    <xf numFmtId="164" fontId="1" fillId="0" borderId="0" xfId="1" applyFont="1" applyAlignment="1">
      <alignment vertical="center"/>
    </xf>
  </cellXfs>
  <cellStyles count="2">
    <cellStyle name="Normal" xfId="0" builtinId="0"/>
    <cellStyle name="Vírgula" xfId="1" builtinId="3"/>
  </cellStyles>
  <dxfs count="0"/>
  <tableStyles count="0" defaultTableStyle="TableStyleMedium9" defaultPivotStyle="PivotStyleLight16"/>
  <colors>
    <mruColors>
      <color rgb="FFFFFFCC"/>
      <color rgb="FF655E39"/>
      <color rgb="FF9E945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sheetPr>
  <dimension ref="A1:DO587"/>
  <sheetViews>
    <sheetView tabSelected="1" zoomScaleNormal="100" workbookViewId="0">
      <pane xSplit="4" ySplit="1" topLeftCell="E2" activePane="bottomRight" state="frozen"/>
      <selection pane="topRight" activeCell="F1" sqref="F1"/>
      <selection pane="bottomLeft" activeCell="A2" sqref="A2"/>
      <selection pane="bottomRight" activeCell="C89" sqref="C89"/>
    </sheetView>
  </sheetViews>
  <sheetFormatPr defaultColWidth="20.7109375" defaultRowHeight="12" customHeight="1" x14ac:dyDescent="0.2"/>
  <cols>
    <col min="1" max="1" width="17.7109375" style="11" bestFit="1" customWidth="1"/>
    <col min="2" max="2" width="17.85546875" style="11" bestFit="1" customWidth="1"/>
    <col min="3" max="3" width="8" style="11" customWidth="1"/>
    <col min="4" max="4" width="15.7109375" style="11" bestFit="1" customWidth="1"/>
    <col min="5" max="5" width="22.85546875" style="13" bestFit="1" customWidth="1"/>
    <col min="6" max="6" width="20.7109375" style="13"/>
    <col min="7" max="9" width="20.7109375" style="12"/>
    <col min="10" max="10" width="22" style="12" customWidth="1"/>
    <col min="11" max="96" width="20.7109375" style="12"/>
    <col min="97" max="97" width="23.28515625" style="12" customWidth="1"/>
    <col min="98" max="16384" width="20.7109375" style="12"/>
  </cols>
  <sheetData>
    <row r="1" spans="1:119" s="6" customFormat="1" ht="69" customHeight="1" x14ac:dyDescent="0.2">
      <c r="A1" s="3" t="s">
        <v>3</v>
      </c>
      <c r="B1" s="3" t="s">
        <v>2</v>
      </c>
      <c r="C1" s="3" t="s">
        <v>0</v>
      </c>
      <c r="D1" s="3" t="s">
        <v>1</v>
      </c>
      <c r="E1" s="4" t="s">
        <v>31</v>
      </c>
      <c r="F1" s="4" t="s">
        <v>30</v>
      </c>
      <c r="G1" s="4" t="s">
        <v>183</v>
      </c>
      <c r="H1" s="4" t="s">
        <v>32</v>
      </c>
      <c r="I1" s="4" t="s">
        <v>33</v>
      </c>
      <c r="J1" s="4" t="s">
        <v>103</v>
      </c>
      <c r="K1" s="4" t="s">
        <v>34</v>
      </c>
      <c r="L1" s="4" t="s">
        <v>35</v>
      </c>
      <c r="M1" s="4" t="s">
        <v>36</v>
      </c>
      <c r="N1" s="4" t="s">
        <v>37</v>
      </c>
      <c r="O1" s="4" t="s">
        <v>104</v>
      </c>
      <c r="P1" s="4" t="s">
        <v>105</v>
      </c>
      <c r="Q1" s="4" t="s">
        <v>106</v>
      </c>
      <c r="R1" s="4" t="s">
        <v>107</v>
      </c>
      <c r="S1" s="4" t="s">
        <v>108</v>
      </c>
      <c r="T1" s="4" t="s">
        <v>109</v>
      </c>
      <c r="U1" s="4" t="s">
        <v>110</v>
      </c>
      <c r="V1" s="4" t="s">
        <v>111</v>
      </c>
      <c r="W1" s="4" t="s">
        <v>38</v>
      </c>
      <c r="X1" s="4" t="s">
        <v>39</v>
      </c>
      <c r="Y1" s="4" t="s">
        <v>40</v>
      </c>
      <c r="Z1" s="4" t="s">
        <v>41</v>
      </c>
      <c r="AA1" s="4" t="s">
        <v>42</v>
      </c>
      <c r="AB1" s="4" t="s">
        <v>83</v>
      </c>
      <c r="AC1" s="4" t="s">
        <v>43</v>
      </c>
      <c r="AD1" s="4" t="s">
        <v>44</v>
      </c>
      <c r="AE1" s="4" t="s">
        <v>45</v>
      </c>
      <c r="AF1" s="4" t="s">
        <v>46</v>
      </c>
      <c r="AG1" s="4" t="s">
        <v>47</v>
      </c>
      <c r="AH1" s="4" t="s">
        <v>48</v>
      </c>
      <c r="AI1" s="4" t="s">
        <v>49</v>
      </c>
      <c r="AJ1" s="4" t="s">
        <v>50</v>
      </c>
      <c r="AK1" s="4" t="s">
        <v>51</v>
      </c>
      <c r="AL1" s="4" t="s">
        <v>52</v>
      </c>
      <c r="AM1" s="4" t="s">
        <v>54</v>
      </c>
      <c r="AN1" s="4" t="s">
        <v>53</v>
      </c>
      <c r="AO1" s="4" t="s">
        <v>55</v>
      </c>
      <c r="AP1" s="4" t="s">
        <v>66</v>
      </c>
      <c r="AQ1" s="4" t="s">
        <v>56</v>
      </c>
      <c r="AR1" s="4" t="s">
        <v>59</v>
      </c>
      <c r="AS1" s="4" t="s">
        <v>57</v>
      </c>
      <c r="AT1" s="4" t="s">
        <v>58</v>
      </c>
      <c r="AU1" s="4" t="s">
        <v>60</v>
      </c>
      <c r="AV1" s="4" t="s">
        <v>61</v>
      </c>
      <c r="AW1" s="4" t="s">
        <v>62</v>
      </c>
      <c r="AX1" s="4" t="s">
        <v>63</v>
      </c>
      <c r="AY1" s="4" t="s">
        <v>64</v>
      </c>
      <c r="AZ1" s="4" t="s">
        <v>65</v>
      </c>
      <c r="BA1" s="4" t="s">
        <v>67</v>
      </c>
      <c r="BB1" s="4" t="s">
        <v>68</v>
      </c>
      <c r="BC1" s="4" t="s">
        <v>69</v>
      </c>
      <c r="BD1" s="4" t="s">
        <v>70</v>
      </c>
      <c r="BE1" s="4" t="s">
        <v>71</v>
      </c>
      <c r="BF1" s="4" t="s">
        <v>72</v>
      </c>
      <c r="BG1" s="4" t="s">
        <v>74</v>
      </c>
      <c r="BH1" s="4" t="s">
        <v>73</v>
      </c>
      <c r="BI1" s="4" t="s">
        <v>75</v>
      </c>
      <c r="BJ1" s="4" t="s">
        <v>76</v>
      </c>
      <c r="BK1" s="4" t="s">
        <v>142</v>
      </c>
      <c r="BL1" s="4" t="s">
        <v>143</v>
      </c>
      <c r="BM1" s="4" t="s">
        <v>144</v>
      </c>
      <c r="BN1" s="4" t="s">
        <v>145</v>
      </c>
      <c r="BO1" s="4" t="s">
        <v>146</v>
      </c>
      <c r="BP1" s="4" t="s">
        <v>184</v>
      </c>
      <c r="BQ1" s="4" t="s">
        <v>147</v>
      </c>
      <c r="BR1" s="4" t="s">
        <v>148</v>
      </c>
      <c r="BS1" s="4" t="s">
        <v>149</v>
      </c>
      <c r="BT1" s="4" t="s">
        <v>150</v>
      </c>
      <c r="BU1" s="4" t="s">
        <v>151</v>
      </c>
      <c r="BV1" s="4" t="s">
        <v>152</v>
      </c>
      <c r="BW1" s="4" t="s">
        <v>153</v>
      </c>
      <c r="BX1" s="4" t="s">
        <v>154</v>
      </c>
      <c r="BY1" s="4" t="s">
        <v>155</v>
      </c>
      <c r="BZ1" s="4" t="s">
        <v>156</v>
      </c>
      <c r="CA1" s="4" t="s">
        <v>157</v>
      </c>
      <c r="CB1" s="4" t="s">
        <v>158</v>
      </c>
      <c r="CC1" s="4" t="s">
        <v>159</v>
      </c>
      <c r="CD1" s="4" t="s">
        <v>160</v>
      </c>
      <c r="CE1" s="4" t="s">
        <v>161</v>
      </c>
      <c r="CF1" s="4" t="s">
        <v>162</v>
      </c>
      <c r="CG1" s="4" t="s">
        <v>163</v>
      </c>
      <c r="CH1" s="4" t="s">
        <v>164</v>
      </c>
      <c r="CI1" s="4" t="s">
        <v>165</v>
      </c>
      <c r="CJ1" s="4" t="s">
        <v>166</v>
      </c>
      <c r="CK1" s="4" t="s">
        <v>167</v>
      </c>
      <c r="CL1" s="4" t="s">
        <v>168</v>
      </c>
      <c r="CM1" s="4" t="s">
        <v>169</v>
      </c>
      <c r="CN1" s="4" t="s">
        <v>170</v>
      </c>
      <c r="CO1" s="4" t="s">
        <v>171</v>
      </c>
      <c r="CP1" s="4" t="s">
        <v>172</v>
      </c>
      <c r="CQ1" s="4" t="s">
        <v>173</v>
      </c>
      <c r="CR1" s="4" t="s">
        <v>174</v>
      </c>
      <c r="CS1" s="5" t="s">
        <v>175</v>
      </c>
      <c r="CT1" s="4" t="s">
        <v>176</v>
      </c>
      <c r="CU1" s="5" t="s">
        <v>177</v>
      </c>
      <c r="CV1" s="3" t="s">
        <v>178</v>
      </c>
      <c r="CW1" s="5" t="s">
        <v>179</v>
      </c>
      <c r="CX1" s="4" t="s">
        <v>180</v>
      </c>
      <c r="CY1" s="5" t="s">
        <v>181</v>
      </c>
      <c r="CZ1" s="3" t="s">
        <v>182</v>
      </c>
      <c r="DA1" s="6" t="s">
        <v>12</v>
      </c>
      <c r="DB1" s="6" t="s">
        <v>10</v>
      </c>
      <c r="DC1" s="6" t="s">
        <v>13</v>
      </c>
      <c r="DD1" s="6" t="s">
        <v>14</v>
      </c>
      <c r="DE1" s="6" t="s">
        <v>18</v>
      </c>
      <c r="DF1" s="6" t="s">
        <v>19</v>
      </c>
      <c r="DG1" s="6" t="s">
        <v>20</v>
      </c>
      <c r="DH1" s="6" t="s">
        <v>22</v>
      </c>
      <c r="DI1" s="6" t="s">
        <v>23</v>
      </c>
      <c r="DJ1" s="6" t="s">
        <v>185</v>
      </c>
      <c r="DK1" s="6" t="s">
        <v>186</v>
      </c>
      <c r="DL1" s="6" t="s">
        <v>25</v>
      </c>
      <c r="DM1" s="7" t="s">
        <v>26</v>
      </c>
      <c r="DN1" s="6" t="s">
        <v>28</v>
      </c>
      <c r="DO1" s="6" t="s">
        <v>27</v>
      </c>
    </row>
    <row r="2" spans="1:119" s="6" customFormat="1" ht="12.75" x14ac:dyDescent="0.2">
      <c r="A2" s="1">
        <v>312000</v>
      </c>
      <c r="B2" s="2" t="s">
        <v>187</v>
      </c>
      <c r="C2" s="2" t="s">
        <v>8</v>
      </c>
      <c r="D2" s="2">
        <v>2014</v>
      </c>
      <c r="E2" s="8">
        <v>0</v>
      </c>
      <c r="F2" s="8">
        <v>0</v>
      </c>
      <c r="G2" s="9">
        <v>0</v>
      </c>
      <c r="H2" s="9">
        <v>0</v>
      </c>
      <c r="I2" s="8">
        <v>0</v>
      </c>
      <c r="J2" s="8">
        <v>0</v>
      </c>
      <c r="K2" s="9">
        <v>0</v>
      </c>
      <c r="L2" s="9">
        <v>0</v>
      </c>
      <c r="M2" s="8">
        <v>0</v>
      </c>
      <c r="N2" s="8">
        <v>0</v>
      </c>
      <c r="O2" s="9">
        <v>0</v>
      </c>
      <c r="P2" s="9">
        <v>0</v>
      </c>
      <c r="Q2" s="8">
        <v>0</v>
      </c>
      <c r="R2" s="8">
        <v>0</v>
      </c>
      <c r="S2" s="9">
        <v>0</v>
      </c>
      <c r="T2" s="9">
        <v>0</v>
      </c>
      <c r="U2" s="8">
        <v>0</v>
      </c>
      <c r="V2" s="8">
        <v>0</v>
      </c>
      <c r="W2" s="9">
        <v>0</v>
      </c>
      <c r="X2" s="9">
        <v>0</v>
      </c>
      <c r="Y2" s="8">
        <v>0</v>
      </c>
      <c r="Z2" s="8">
        <v>0</v>
      </c>
      <c r="AA2" s="9">
        <v>0</v>
      </c>
      <c r="AB2" s="9">
        <v>0</v>
      </c>
      <c r="AC2" s="8">
        <v>0</v>
      </c>
      <c r="AD2" s="8">
        <v>0</v>
      </c>
      <c r="AE2" s="9">
        <v>0</v>
      </c>
      <c r="AF2" s="9">
        <v>0</v>
      </c>
      <c r="AG2" s="8">
        <v>0</v>
      </c>
      <c r="AH2" s="8">
        <v>0</v>
      </c>
      <c r="AI2" s="9">
        <v>0</v>
      </c>
      <c r="AJ2" s="9">
        <v>0</v>
      </c>
      <c r="AK2" s="8">
        <v>0</v>
      </c>
      <c r="AL2" s="8">
        <v>0</v>
      </c>
      <c r="AM2" s="9">
        <v>0</v>
      </c>
      <c r="AN2" s="9">
        <v>0</v>
      </c>
      <c r="AO2" s="8">
        <v>0</v>
      </c>
      <c r="AP2" s="8">
        <v>0</v>
      </c>
      <c r="AQ2" s="9">
        <v>0</v>
      </c>
      <c r="AR2" s="9">
        <v>0</v>
      </c>
      <c r="AS2" s="8">
        <v>0</v>
      </c>
      <c r="AT2" s="8">
        <v>0</v>
      </c>
      <c r="AU2" s="9">
        <v>0</v>
      </c>
      <c r="AV2" s="9">
        <v>0</v>
      </c>
      <c r="AW2" s="8">
        <v>0</v>
      </c>
      <c r="AX2" s="8">
        <v>0</v>
      </c>
      <c r="AY2" s="9">
        <v>0</v>
      </c>
      <c r="AZ2" s="9">
        <v>0</v>
      </c>
      <c r="BA2" s="8">
        <v>0</v>
      </c>
      <c r="BB2" s="8">
        <v>0</v>
      </c>
      <c r="BC2" s="9">
        <v>0</v>
      </c>
      <c r="BD2" s="9">
        <v>0</v>
      </c>
      <c r="BE2" s="8">
        <v>0</v>
      </c>
      <c r="BF2" s="8">
        <v>0</v>
      </c>
      <c r="BG2" s="9">
        <v>0</v>
      </c>
      <c r="BH2" s="9">
        <v>0</v>
      </c>
      <c r="BI2" s="8">
        <v>0</v>
      </c>
      <c r="BJ2" s="8">
        <v>0</v>
      </c>
      <c r="BK2" s="9">
        <v>0</v>
      </c>
      <c r="BL2" s="8">
        <v>0</v>
      </c>
      <c r="BM2" s="9">
        <v>0</v>
      </c>
      <c r="BN2" s="8">
        <v>0</v>
      </c>
      <c r="BO2" s="9">
        <v>0</v>
      </c>
      <c r="BP2" s="9">
        <v>0</v>
      </c>
      <c r="BQ2" s="8">
        <v>0</v>
      </c>
      <c r="BR2" s="8">
        <v>0</v>
      </c>
      <c r="BS2" s="9">
        <v>0</v>
      </c>
      <c r="BT2" s="9">
        <v>0</v>
      </c>
      <c r="BU2" s="8">
        <v>0</v>
      </c>
      <c r="BV2" s="8">
        <v>0</v>
      </c>
      <c r="BW2" s="9">
        <v>0</v>
      </c>
      <c r="BX2" s="9">
        <v>0</v>
      </c>
      <c r="BY2" s="8">
        <v>0</v>
      </c>
      <c r="BZ2" s="8">
        <v>0</v>
      </c>
      <c r="CA2" s="9">
        <v>0</v>
      </c>
      <c r="CB2" s="9">
        <v>0</v>
      </c>
      <c r="CC2" s="8">
        <v>0</v>
      </c>
      <c r="CD2" s="8">
        <v>0</v>
      </c>
      <c r="CE2" s="9">
        <v>0</v>
      </c>
      <c r="CF2" s="8">
        <v>0</v>
      </c>
      <c r="CG2" s="8">
        <v>0</v>
      </c>
      <c r="CH2" s="9">
        <v>0</v>
      </c>
      <c r="CI2" s="9">
        <v>0</v>
      </c>
      <c r="CJ2" s="8">
        <v>0</v>
      </c>
      <c r="CK2" s="8">
        <v>0</v>
      </c>
      <c r="CL2" s="9">
        <v>0</v>
      </c>
      <c r="CM2" s="9">
        <v>0</v>
      </c>
      <c r="CN2" s="8">
        <v>0</v>
      </c>
      <c r="CO2" s="9">
        <v>0</v>
      </c>
      <c r="CP2" s="8">
        <v>0</v>
      </c>
      <c r="CQ2" s="9">
        <v>0</v>
      </c>
      <c r="CR2" s="8">
        <v>0</v>
      </c>
      <c r="CS2" s="9">
        <v>0</v>
      </c>
      <c r="CT2" s="9">
        <v>0</v>
      </c>
      <c r="CU2" s="8">
        <v>0</v>
      </c>
      <c r="CV2" s="8">
        <v>0</v>
      </c>
      <c r="CW2" s="9">
        <v>0</v>
      </c>
      <c r="CX2" s="9">
        <v>0</v>
      </c>
      <c r="CY2" s="8">
        <v>0</v>
      </c>
      <c r="CZ2" s="8">
        <v>0</v>
      </c>
      <c r="DA2" s="10">
        <v>0</v>
      </c>
      <c r="DB2" s="10">
        <v>0</v>
      </c>
      <c r="DC2" s="10">
        <v>0</v>
      </c>
      <c r="DD2" s="10">
        <v>0</v>
      </c>
      <c r="DE2" s="10">
        <v>0</v>
      </c>
      <c r="DF2" s="10">
        <v>0</v>
      </c>
      <c r="DG2" s="10">
        <v>0</v>
      </c>
      <c r="DH2" s="10">
        <v>0</v>
      </c>
      <c r="DI2" s="10">
        <v>0</v>
      </c>
      <c r="DJ2" s="10">
        <v>0</v>
      </c>
      <c r="DK2" s="10">
        <v>0</v>
      </c>
      <c r="DL2" s="10">
        <v>0</v>
      </c>
      <c r="DM2" s="10">
        <v>0</v>
      </c>
      <c r="DN2" s="10">
        <v>0</v>
      </c>
      <c r="DO2" s="10">
        <v>0</v>
      </c>
    </row>
    <row r="3" spans="1:119" s="6" customFormat="1" ht="12.75" x14ac:dyDescent="0.2">
      <c r="A3" s="1">
        <v>312000</v>
      </c>
      <c r="B3" s="2" t="s">
        <v>187</v>
      </c>
      <c r="C3" s="2" t="s">
        <v>8</v>
      </c>
      <c r="D3" s="2">
        <v>2015</v>
      </c>
      <c r="E3" s="8">
        <v>0</v>
      </c>
      <c r="F3" s="8">
        <v>0</v>
      </c>
      <c r="G3" s="9">
        <v>0</v>
      </c>
      <c r="H3" s="9">
        <v>0</v>
      </c>
      <c r="I3" s="8">
        <v>0</v>
      </c>
      <c r="J3" s="8">
        <v>0</v>
      </c>
      <c r="K3" s="9">
        <v>0</v>
      </c>
      <c r="L3" s="9">
        <v>0</v>
      </c>
      <c r="M3" s="8">
        <v>0</v>
      </c>
      <c r="N3" s="8">
        <v>0</v>
      </c>
      <c r="O3" s="9">
        <v>0</v>
      </c>
      <c r="P3" s="9">
        <v>0</v>
      </c>
      <c r="Q3" s="8">
        <v>0</v>
      </c>
      <c r="R3" s="8">
        <v>0</v>
      </c>
      <c r="S3" s="9">
        <v>0</v>
      </c>
      <c r="T3" s="9">
        <v>0</v>
      </c>
      <c r="U3" s="8">
        <v>0</v>
      </c>
      <c r="V3" s="8">
        <v>0</v>
      </c>
      <c r="W3" s="9">
        <v>0</v>
      </c>
      <c r="X3" s="9">
        <v>0</v>
      </c>
      <c r="Y3" s="8">
        <v>0</v>
      </c>
      <c r="Z3" s="8">
        <v>0</v>
      </c>
      <c r="AA3" s="9">
        <v>0</v>
      </c>
      <c r="AB3" s="9">
        <v>0</v>
      </c>
      <c r="AC3" s="8">
        <v>0</v>
      </c>
      <c r="AD3" s="8">
        <v>0</v>
      </c>
      <c r="AE3" s="9">
        <v>0</v>
      </c>
      <c r="AF3" s="9">
        <v>0</v>
      </c>
      <c r="AG3" s="8">
        <v>0</v>
      </c>
      <c r="AH3" s="8">
        <v>0</v>
      </c>
      <c r="AI3" s="9">
        <v>0</v>
      </c>
      <c r="AJ3" s="9">
        <v>0</v>
      </c>
      <c r="AK3" s="8">
        <v>0</v>
      </c>
      <c r="AL3" s="8">
        <v>0</v>
      </c>
      <c r="AM3" s="9">
        <v>0</v>
      </c>
      <c r="AN3" s="9">
        <v>0</v>
      </c>
      <c r="AO3" s="8">
        <v>0</v>
      </c>
      <c r="AP3" s="8">
        <v>0</v>
      </c>
      <c r="AQ3" s="9">
        <v>0</v>
      </c>
      <c r="AR3" s="9">
        <v>0</v>
      </c>
      <c r="AS3" s="8">
        <v>0</v>
      </c>
      <c r="AT3" s="8">
        <v>0</v>
      </c>
      <c r="AU3" s="9">
        <v>0</v>
      </c>
      <c r="AV3" s="9">
        <v>0</v>
      </c>
      <c r="AW3" s="8">
        <v>0</v>
      </c>
      <c r="AX3" s="8">
        <v>0</v>
      </c>
      <c r="AY3" s="9">
        <v>0</v>
      </c>
      <c r="AZ3" s="9">
        <v>0</v>
      </c>
      <c r="BA3" s="8">
        <v>0</v>
      </c>
      <c r="BB3" s="8">
        <v>0</v>
      </c>
      <c r="BC3" s="9">
        <v>0</v>
      </c>
      <c r="BD3" s="9">
        <v>0</v>
      </c>
      <c r="BE3" s="8">
        <v>0</v>
      </c>
      <c r="BF3" s="8">
        <v>0</v>
      </c>
      <c r="BG3" s="9">
        <v>0</v>
      </c>
      <c r="BH3" s="9">
        <v>0</v>
      </c>
      <c r="BI3" s="8">
        <v>0</v>
      </c>
      <c r="BJ3" s="8">
        <v>0</v>
      </c>
      <c r="BK3" s="9">
        <v>0</v>
      </c>
      <c r="BL3" s="8">
        <v>0</v>
      </c>
      <c r="BM3" s="9">
        <v>0</v>
      </c>
      <c r="BN3" s="8">
        <v>0</v>
      </c>
      <c r="BO3" s="9">
        <v>0</v>
      </c>
      <c r="BP3" s="9">
        <v>0</v>
      </c>
      <c r="BQ3" s="8">
        <v>0</v>
      </c>
      <c r="BR3" s="8">
        <v>0</v>
      </c>
      <c r="BS3" s="9">
        <v>0</v>
      </c>
      <c r="BT3" s="9">
        <v>0</v>
      </c>
      <c r="BU3" s="8">
        <v>0</v>
      </c>
      <c r="BV3" s="8">
        <v>0</v>
      </c>
      <c r="BW3" s="9">
        <v>0</v>
      </c>
      <c r="BX3" s="9">
        <v>0</v>
      </c>
      <c r="BY3" s="8">
        <v>0</v>
      </c>
      <c r="BZ3" s="8">
        <v>0</v>
      </c>
      <c r="CA3" s="9">
        <v>0</v>
      </c>
      <c r="CB3" s="9">
        <v>0</v>
      </c>
      <c r="CC3" s="8">
        <v>0</v>
      </c>
      <c r="CD3" s="8">
        <v>0</v>
      </c>
      <c r="CE3" s="9">
        <v>0</v>
      </c>
      <c r="CF3" s="8">
        <v>0</v>
      </c>
      <c r="CG3" s="8">
        <v>0</v>
      </c>
      <c r="CH3" s="9">
        <v>0</v>
      </c>
      <c r="CI3" s="9">
        <v>0</v>
      </c>
      <c r="CJ3" s="8">
        <v>0</v>
      </c>
      <c r="CK3" s="8">
        <v>0</v>
      </c>
      <c r="CL3" s="9">
        <v>0</v>
      </c>
      <c r="CM3" s="9">
        <v>0</v>
      </c>
      <c r="CN3" s="8">
        <v>0</v>
      </c>
      <c r="CO3" s="9">
        <v>0</v>
      </c>
      <c r="CP3" s="8">
        <v>0</v>
      </c>
      <c r="CQ3" s="9">
        <v>0</v>
      </c>
      <c r="CR3" s="8">
        <v>0</v>
      </c>
      <c r="CS3" s="9">
        <v>0</v>
      </c>
      <c r="CT3" s="9">
        <v>0</v>
      </c>
      <c r="CU3" s="8">
        <v>0</v>
      </c>
      <c r="CV3" s="8">
        <v>0</v>
      </c>
      <c r="CW3" s="9">
        <v>0</v>
      </c>
      <c r="CX3" s="9">
        <v>0</v>
      </c>
      <c r="CY3" s="8">
        <v>0</v>
      </c>
      <c r="CZ3" s="8">
        <v>0</v>
      </c>
      <c r="DA3" s="10">
        <v>0</v>
      </c>
      <c r="DB3" s="10">
        <v>0</v>
      </c>
      <c r="DC3" s="10">
        <v>0</v>
      </c>
      <c r="DD3" s="10">
        <v>0</v>
      </c>
      <c r="DE3" s="10">
        <v>0</v>
      </c>
      <c r="DF3" s="10">
        <v>0</v>
      </c>
      <c r="DG3" s="10">
        <v>0</v>
      </c>
      <c r="DH3" s="10">
        <v>0</v>
      </c>
      <c r="DI3" s="10">
        <v>0</v>
      </c>
      <c r="DJ3" s="10">
        <v>0</v>
      </c>
      <c r="DK3" s="10">
        <v>0</v>
      </c>
      <c r="DL3" s="10">
        <v>0</v>
      </c>
      <c r="DM3" s="10">
        <v>0</v>
      </c>
      <c r="DN3" s="10">
        <v>0</v>
      </c>
      <c r="DO3" s="10">
        <v>0</v>
      </c>
    </row>
    <row r="4" spans="1:119" s="6" customFormat="1" ht="12.75" x14ac:dyDescent="0.2">
      <c r="A4" s="1">
        <v>312000</v>
      </c>
      <c r="B4" s="2" t="s">
        <v>187</v>
      </c>
      <c r="C4" s="2" t="s">
        <v>8</v>
      </c>
      <c r="D4" s="2">
        <v>2016</v>
      </c>
      <c r="E4" s="8">
        <v>0</v>
      </c>
      <c r="F4" s="8">
        <v>0</v>
      </c>
      <c r="G4" s="9">
        <v>0</v>
      </c>
      <c r="H4" s="9">
        <v>0</v>
      </c>
      <c r="I4" s="8">
        <v>0</v>
      </c>
      <c r="J4" s="8">
        <v>0</v>
      </c>
      <c r="K4" s="9">
        <v>0</v>
      </c>
      <c r="L4" s="9">
        <v>0</v>
      </c>
      <c r="M4" s="8">
        <v>0</v>
      </c>
      <c r="N4" s="8">
        <v>0</v>
      </c>
      <c r="O4" s="9">
        <v>0</v>
      </c>
      <c r="P4" s="9">
        <v>0</v>
      </c>
      <c r="Q4" s="8">
        <v>0</v>
      </c>
      <c r="R4" s="8">
        <v>0</v>
      </c>
      <c r="S4" s="9">
        <v>0</v>
      </c>
      <c r="T4" s="9">
        <v>0</v>
      </c>
      <c r="U4" s="8">
        <v>0</v>
      </c>
      <c r="V4" s="8">
        <v>0</v>
      </c>
      <c r="W4" s="9">
        <v>0</v>
      </c>
      <c r="X4" s="9">
        <v>0</v>
      </c>
      <c r="Y4" s="8">
        <v>0</v>
      </c>
      <c r="Z4" s="8">
        <v>0</v>
      </c>
      <c r="AA4" s="9">
        <v>0</v>
      </c>
      <c r="AB4" s="9">
        <v>0</v>
      </c>
      <c r="AC4" s="8">
        <v>0</v>
      </c>
      <c r="AD4" s="8">
        <v>0</v>
      </c>
      <c r="AE4" s="9">
        <v>0</v>
      </c>
      <c r="AF4" s="9">
        <v>0</v>
      </c>
      <c r="AG4" s="8">
        <v>0</v>
      </c>
      <c r="AH4" s="8">
        <v>0</v>
      </c>
      <c r="AI4" s="9">
        <v>0</v>
      </c>
      <c r="AJ4" s="9">
        <v>0</v>
      </c>
      <c r="AK4" s="8">
        <v>0</v>
      </c>
      <c r="AL4" s="8">
        <v>0</v>
      </c>
      <c r="AM4" s="9">
        <v>0</v>
      </c>
      <c r="AN4" s="9">
        <v>0</v>
      </c>
      <c r="AO4" s="8">
        <v>0</v>
      </c>
      <c r="AP4" s="8">
        <v>0</v>
      </c>
      <c r="AQ4" s="9">
        <v>0</v>
      </c>
      <c r="AR4" s="9">
        <v>0</v>
      </c>
      <c r="AS4" s="8">
        <v>0</v>
      </c>
      <c r="AT4" s="8">
        <v>0</v>
      </c>
      <c r="AU4" s="9">
        <v>0</v>
      </c>
      <c r="AV4" s="9">
        <v>0</v>
      </c>
      <c r="AW4" s="8">
        <v>0</v>
      </c>
      <c r="AX4" s="8">
        <v>0</v>
      </c>
      <c r="AY4" s="9">
        <v>0</v>
      </c>
      <c r="AZ4" s="9">
        <v>0</v>
      </c>
      <c r="BA4" s="8">
        <v>0</v>
      </c>
      <c r="BB4" s="8">
        <v>0</v>
      </c>
      <c r="BC4" s="9">
        <v>0</v>
      </c>
      <c r="BD4" s="9">
        <v>0</v>
      </c>
      <c r="BE4" s="8">
        <v>0</v>
      </c>
      <c r="BF4" s="8">
        <v>0</v>
      </c>
      <c r="BG4" s="9">
        <v>0</v>
      </c>
      <c r="BH4" s="9">
        <v>0</v>
      </c>
      <c r="BI4" s="8">
        <v>0</v>
      </c>
      <c r="BJ4" s="8">
        <v>0</v>
      </c>
      <c r="BK4" s="9">
        <v>0</v>
      </c>
      <c r="BL4" s="8">
        <v>0</v>
      </c>
      <c r="BM4" s="9">
        <v>0</v>
      </c>
      <c r="BN4" s="8">
        <v>0</v>
      </c>
      <c r="BO4" s="9">
        <v>0</v>
      </c>
      <c r="BP4" s="9">
        <v>0</v>
      </c>
      <c r="BQ4" s="8">
        <v>0</v>
      </c>
      <c r="BR4" s="8">
        <v>0</v>
      </c>
      <c r="BS4" s="9">
        <v>0</v>
      </c>
      <c r="BT4" s="9">
        <v>0</v>
      </c>
      <c r="BU4" s="8">
        <v>0</v>
      </c>
      <c r="BV4" s="8">
        <v>0</v>
      </c>
      <c r="BW4" s="9">
        <v>0</v>
      </c>
      <c r="BX4" s="9">
        <v>0</v>
      </c>
      <c r="BY4" s="8">
        <v>0</v>
      </c>
      <c r="BZ4" s="8">
        <v>0</v>
      </c>
      <c r="CA4" s="9">
        <v>0</v>
      </c>
      <c r="CB4" s="9">
        <v>0</v>
      </c>
      <c r="CC4" s="8">
        <v>0</v>
      </c>
      <c r="CD4" s="8">
        <v>0</v>
      </c>
      <c r="CE4" s="9">
        <v>0</v>
      </c>
      <c r="CF4" s="8">
        <v>0</v>
      </c>
      <c r="CG4" s="8">
        <v>0</v>
      </c>
      <c r="CH4" s="9">
        <v>0</v>
      </c>
      <c r="CI4" s="9">
        <v>0</v>
      </c>
      <c r="CJ4" s="8">
        <v>0</v>
      </c>
      <c r="CK4" s="8">
        <v>0</v>
      </c>
      <c r="CL4" s="9">
        <v>0</v>
      </c>
      <c r="CM4" s="9">
        <v>0</v>
      </c>
      <c r="CN4" s="8">
        <v>0</v>
      </c>
      <c r="CO4" s="9">
        <v>0</v>
      </c>
      <c r="CP4" s="8">
        <v>0</v>
      </c>
      <c r="CQ4" s="9">
        <v>0</v>
      </c>
      <c r="CR4" s="8">
        <v>0</v>
      </c>
      <c r="CS4" s="9">
        <v>0</v>
      </c>
      <c r="CT4" s="9">
        <v>0</v>
      </c>
      <c r="CU4" s="8">
        <v>0</v>
      </c>
      <c r="CV4" s="8">
        <v>0</v>
      </c>
      <c r="CW4" s="9">
        <v>0</v>
      </c>
      <c r="CX4" s="9">
        <v>0</v>
      </c>
      <c r="CY4" s="8">
        <v>0</v>
      </c>
      <c r="CZ4" s="8">
        <v>0</v>
      </c>
      <c r="DA4" s="10">
        <v>0</v>
      </c>
      <c r="DB4" s="10">
        <v>0</v>
      </c>
      <c r="DC4" s="10">
        <v>0</v>
      </c>
      <c r="DD4" s="10">
        <v>0</v>
      </c>
      <c r="DE4" s="10">
        <v>0</v>
      </c>
      <c r="DF4" s="10">
        <v>0</v>
      </c>
      <c r="DG4" s="10">
        <v>0</v>
      </c>
      <c r="DH4" s="10">
        <v>0</v>
      </c>
      <c r="DI4" s="10">
        <v>0</v>
      </c>
      <c r="DJ4" s="10">
        <v>0</v>
      </c>
      <c r="DK4" s="10">
        <v>0</v>
      </c>
      <c r="DL4" s="10">
        <v>0</v>
      </c>
      <c r="DM4" s="10">
        <v>0</v>
      </c>
      <c r="DN4" s="10">
        <v>0</v>
      </c>
      <c r="DO4" s="10">
        <v>0</v>
      </c>
    </row>
    <row r="5" spans="1:119" s="6" customFormat="1" ht="12.75" x14ac:dyDescent="0.2">
      <c r="A5" s="1">
        <v>312000</v>
      </c>
      <c r="B5" s="2" t="s">
        <v>187</v>
      </c>
      <c r="C5" s="2" t="s">
        <v>8</v>
      </c>
      <c r="D5" s="2">
        <v>2017</v>
      </c>
      <c r="E5" s="8">
        <v>0</v>
      </c>
      <c r="F5" s="8">
        <v>0</v>
      </c>
      <c r="G5" s="9">
        <v>0</v>
      </c>
      <c r="H5" s="9">
        <v>0</v>
      </c>
      <c r="I5" s="8">
        <v>0</v>
      </c>
      <c r="J5" s="8">
        <v>0</v>
      </c>
      <c r="K5" s="9">
        <v>0</v>
      </c>
      <c r="L5" s="9">
        <v>0</v>
      </c>
      <c r="M5" s="8">
        <v>0</v>
      </c>
      <c r="N5" s="8">
        <v>0</v>
      </c>
      <c r="O5" s="9">
        <v>0</v>
      </c>
      <c r="P5" s="9">
        <v>0</v>
      </c>
      <c r="Q5" s="8">
        <v>0</v>
      </c>
      <c r="R5" s="8">
        <v>0</v>
      </c>
      <c r="S5" s="9">
        <v>0</v>
      </c>
      <c r="T5" s="9">
        <v>0</v>
      </c>
      <c r="U5" s="8">
        <v>0</v>
      </c>
      <c r="V5" s="8">
        <v>0</v>
      </c>
      <c r="W5" s="9">
        <v>0</v>
      </c>
      <c r="X5" s="9">
        <v>0</v>
      </c>
      <c r="Y5" s="8">
        <v>0</v>
      </c>
      <c r="Z5" s="8">
        <v>0</v>
      </c>
      <c r="AA5" s="9">
        <v>0</v>
      </c>
      <c r="AB5" s="9">
        <v>0</v>
      </c>
      <c r="AC5" s="8">
        <v>0</v>
      </c>
      <c r="AD5" s="8">
        <v>0</v>
      </c>
      <c r="AE5" s="9">
        <v>0</v>
      </c>
      <c r="AF5" s="9">
        <v>0</v>
      </c>
      <c r="AG5" s="8">
        <v>0</v>
      </c>
      <c r="AH5" s="8">
        <v>0</v>
      </c>
      <c r="AI5" s="9">
        <v>0</v>
      </c>
      <c r="AJ5" s="9">
        <v>0</v>
      </c>
      <c r="AK5" s="8">
        <v>0</v>
      </c>
      <c r="AL5" s="8">
        <v>0</v>
      </c>
      <c r="AM5" s="9">
        <v>0</v>
      </c>
      <c r="AN5" s="9">
        <v>0</v>
      </c>
      <c r="AO5" s="8">
        <v>0</v>
      </c>
      <c r="AP5" s="8">
        <v>0</v>
      </c>
      <c r="AQ5" s="9">
        <v>0</v>
      </c>
      <c r="AR5" s="9">
        <v>0</v>
      </c>
      <c r="AS5" s="8">
        <v>0</v>
      </c>
      <c r="AT5" s="8">
        <v>0</v>
      </c>
      <c r="AU5" s="9">
        <v>0</v>
      </c>
      <c r="AV5" s="9">
        <v>0</v>
      </c>
      <c r="AW5" s="8">
        <v>0</v>
      </c>
      <c r="AX5" s="8">
        <v>0</v>
      </c>
      <c r="AY5" s="9">
        <v>0</v>
      </c>
      <c r="AZ5" s="9">
        <v>0</v>
      </c>
      <c r="BA5" s="8">
        <v>0</v>
      </c>
      <c r="BB5" s="8">
        <v>0</v>
      </c>
      <c r="BC5" s="9">
        <v>0</v>
      </c>
      <c r="BD5" s="9">
        <v>0</v>
      </c>
      <c r="BE5" s="8">
        <v>0</v>
      </c>
      <c r="BF5" s="8">
        <v>0</v>
      </c>
      <c r="BG5" s="9">
        <v>0</v>
      </c>
      <c r="BH5" s="9">
        <v>0</v>
      </c>
      <c r="BI5" s="8">
        <v>0</v>
      </c>
      <c r="BJ5" s="8">
        <v>0</v>
      </c>
      <c r="BK5" s="9">
        <v>0</v>
      </c>
      <c r="BL5" s="8">
        <v>0</v>
      </c>
      <c r="BM5" s="9">
        <v>0</v>
      </c>
      <c r="BN5" s="8">
        <v>0</v>
      </c>
      <c r="BO5" s="9">
        <v>0</v>
      </c>
      <c r="BP5" s="9">
        <v>0</v>
      </c>
      <c r="BQ5" s="8">
        <v>0</v>
      </c>
      <c r="BR5" s="8">
        <v>0</v>
      </c>
      <c r="BS5" s="9">
        <v>0</v>
      </c>
      <c r="BT5" s="9">
        <v>0</v>
      </c>
      <c r="BU5" s="8">
        <v>0</v>
      </c>
      <c r="BV5" s="8">
        <v>0</v>
      </c>
      <c r="BW5" s="9">
        <v>0</v>
      </c>
      <c r="BX5" s="9">
        <v>0</v>
      </c>
      <c r="BY5" s="8">
        <v>0</v>
      </c>
      <c r="BZ5" s="8">
        <v>0</v>
      </c>
      <c r="CA5" s="9">
        <v>0</v>
      </c>
      <c r="CB5" s="9">
        <v>0</v>
      </c>
      <c r="CC5" s="8">
        <v>0</v>
      </c>
      <c r="CD5" s="8">
        <v>0</v>
      </c>
      <c r="CE5" s="9">
        <v>0</v>
      </c>
      <c r="CF5" s="8">
        <v>0</v>
      </c>
      <c r="CG5" s="8">
        <v>0</v>
      </c>
      <c r="CH5" s="9">
        <v>0</v>
      </c>
      <c r="CI5" s="9">
        <v>0</v>
      </c>
      <c r="CJ5" s="8">
        <v>0</v>
      </c>
      <c r="CK5" s="8">
        <v>0</v>
      </c>
      <c r="CL5" s="9">
        <v>0</v>
      </c>
      <c r="CM5" s="9">
        <v>0</v>
      </c>
      <c r="CN5" s="8">
        <v>0</v>
      </c>
      <c r="CO5" s="9">
        <v>0</v>
      </c>
      <c r="CP5" s="8">
        <v>0</v>
      </c>
      <c r="CQ5" s="9">
        <v>0</v>
      </c>
      <c r="CR5" s="8">
        <v>0</v>
      </c>
      <c r="CS5" s="9">
        <v>0</v>
      </c>
      <c r="CT5" s="9">
        <v>0</v>
      </c>
      <c r="CU5" s="8">
        <v>0</v>
      </c>
      <c r="CV5" s="8">
        <v>0</v>
      </c>
      <c r="CW5" s="9">
        <v>0</v>
      </c>
      <c r="CX5" s="9">
        <v>0</v>
      </c>
      <c r="CY5" s="8">
        <v>0</v>
      </c>
      <c r="CZ5" s="8">
        <v>0</v>
      </c>
      <c r="DA5" s="10">
        <v>0</v>
      </c>
      <c r="DB5" s="10">
        <v>0</v>
      </c>
      <c r="DC5" s="10">
        <v>0</v>
      </c>
      <c r="DD5" s="10">
        <v>0</v>
      </c>
      <c r="DE5" s="10">
        <v>0</v>
      </c>
      <c r="DF5" s="10">
        <v>0</v>
      </c>
      <c r="DG5" s="10">
        <v>0</v>
      </c>
      <c r="DH5" s="10">
        <v>0</v>
      </c>
      <c r="DI5" s="10">
        <v>0</v>
      </c>
      <c r="DJ5" s="10">
        <v>0</v>
      </c>
      <c r="DK5" s="10">
        <v>0</v>
      </c>
      <c r="DL5" s="10">
        <v>0</v>
      </c>
      <c r="DM5" s="10">
        <v>0</v>
      </c>
      <c r="DN5" s="10">
        <v>0</v>
      </c>
      <c r="DO5" s="10">
        <v>0</v>
      </c>
    </row>
    <row r="6" spans="1:119" s="10" customFormat="1" ht="12.75" x14ac:dyDescent="0.2">
      <c r="A6" s="1">
        <v>312000</v>
      </c>
      <c r="B6" s="2" t="s">
        <v>187</v>
      </c>
      <c r="C6" s="2" t="s">
        <v>8</v>
      </c>
      <c r="D6" s="2">
        <v>2018</v>
      </c>
      <c r="E6" s="8">
        <v>0</v>
      </c>
      <c r="F6" s="8">
        <v>0</v>
      </c>
      <c r="G6" s="9">
        <v>0</v>
      </c>
      <c r="H6" s="9">
        <v>0</v>
      </c>
      <c r="I6" s="8">
        <v>0</v>
      </c>
      <c r="J6" s="8">
        <v>0</v>
      </c>
      <c r="K6" s="9">
        <v>0</v>
      </c>
      <c r="L6" s="9">
        <v>0</v>
      </c>
      <c r="M6" s="8">
        <v>0</v>
      </c>
      <c r="N6" s="8">
        <v>0</v>
      </c>
      <c r="O6" s="9">
        <v>0</v>
      </c>
      <c r="P6" s="9">
        <v>0</v>
      </c>
      <c r="Q6" s="8">
        <v>0</v>
      </c>
      <c r="R6" s="8">
        <v>0</v>
      </c>
      <c r="S6" s="9">
        <v>0</v>
      </c>
      <c r="T6" s="9">
        <v>0</v>
      </c>
      <c r="U6" s="8">
        <v>0</v>
      </c>
      <c r="V6" s="8">
        <v>0</v>
      </c>
      <c r="W6" s="9">
        <v>0</v>
      </c>
      <c r="X6" s="9">
        <v>0</v>
      </c>
      <c r="Y6" s="8">
        <v>0</v>
      </c>
      <c r="Z6" s="8">
        <v>0</v>
      </c>
      <c r="AA6" s="9">
        <v>0</v>
      </c>
      <c r="AB6" s="9">
        <v>0</v>
      </c>
      <c r="AC6" s="8">
        <v>0</v>
      </c>
      <c r="AD6" s="8">
        <v>0</v>
      </c>
      <c r="AE6" s="9">
        <v>0</v>
      </c>
      <c r="AF6" s="9">
        <v>0</v>
      </c>
      <c r="AG6" s="8">
        <v>0</v>
      </c>
      <c r="AH6" s="8">
        <v>0</v>
      </c>
      <c r="AI6" s="9">
        <v>0</v>
      </c>
      <c r="AJ6" s="9">
        <v>0</v>
      </c>
      <c r="AK6" s="8">
        <v>0</v>
      </c>
      <c r="AL6" s="8">
        <v>0</v>
      </c>
      <c r="AM6" s="9">
        <v>0</v>
      </c>
      <c r="AN6" s="9">
        <v>0</v>
      </c>
      <c r="AO6" s="8">
        <v>0</v>
      </c>
      <c r="AP6" s="8">
        <v>0</v>
      </c>
      <c r="AQ6" s="9">
        <v>0</v>
      </c>
      <c r="AR6" s="9">
        <v>0</v>
      </c>
      <c r="AS6" s="8">
        <v>0</v>
      </c>
      <c r="AT6" s="8">
        <v>0</v>
      </c>
      <c r="AU6" s="9">
        <v>0</v>
      </c>
      <c r="AV6" s="9">
        <v>0</v>
      </c>
      <c r="AW6" s="8">
        <v>0</v>
      </c>
      <c r="AX6" s="8">
        <v>0</v>
      </c>
      <c r="AY6" s="9">
        <v>0</v>
      </c>
      <c r="AZ6" s="9">
        <v>0</v>
      </c>
      <c r="BA6" s="8">
        <v>0</v>
      </c>
      <c r="BB6" s="8">
        <v>0</v>
      </c>
      <c r="BC6" s="9">
        <v>0</v>
      </c>
      <c r="BD6" s="9">
        <v>0</v>
      </c>
      <c r="BE6" s="8">
        <v>0</v>
      </c>
      <c r="BF6" s="8">
        <v>0</v>
      </c>
      <c r="BG6" s="9">
        <v>0</v>
      </c>
      <c r="BH6" s="9">
        <v>0</v>
      </c>
      <c r="BI6" s="8">
        <v>0</v>
      </c>
      <c r="BJ6" s="8">
        <v>0</v>
      </c>
      <c r="BK6" s="9">
        <v>0</v>
      </c>
      <c r="BL6" s="8">
        <v>0</v>
      </c>
      <c r="BM6" s="9">
        <v>0</v>
      </c>
      <c r="BN6" s="8">
        <v>0</v>
      </c>
      <c r="BO6" s="9">
        <v>0</v>
      </c>
      <c r="BP6" s="9">
        <v>0</v>
      </c>
      <c r="BQ6" s="8">
        <v>0</v>
      </c>
      <c r="BR6" s="8">
        <v>0</v>
      </c>
      <c r="BS6" s="9">
        <v>0</v>
      </c>
      <c r="BT6" s="9">
        <v>0</v>
      </c>
      <c r="BU6" s="8">
        <v>0</v>
      </c>
      <c r="BV6" s="8">
        <v>0</v>
      </c>
      <c r="BW6" s="9">
        <v>0</v>
      </c>
      <c r="BX6" s="9">
        <v>0</v>
      </c>
      <c r="BY6" s="8">
        <v>0</v>
      </c>
      <c r="BZ6" s="8">
        <v>0</v>
      </c>
      <c r="CA6" s="9">
        <v>0</v>
      </c>
      <c r="CB6" s="9">
        <v>0</v>
      </c>
      <c r="CC6" s="8">
        <v>0</v>
      </c>
      <c r="CD6" s="8">
        <v>0</v>
      </c>
      <c r="CE6" s="9">
        <v>0</v>
      </c>
      <c r="CF6" s="8">
        <v>0</v>
      </c>
      <c r="CG6" s="8">
        <v>0</v>
      </c>
      <c r="CH6" s="9">
        <v>0</v>
      </c>
      <c r="CI6" s="9">
        <v>0</v>
      </c>
      <c r="CJ6" s="8">
        <v>0</v>
      </c>
      <c r="CK6" s="8">
        <v>0</v>
      </c>
      <c r="CL6" s="9">
        <v>0</v>
      </c>
      <c r="CM6" s="9">
        <v>0</v>
      </c>
      <c r="CN6" s="8">
        <v>0</v>
      </c>
      <c r="CO6" s="9">
        <v>0</v>
      </c>
      <c r="CP6" s="8">
        <v>0</v>
      </c>
      <c r="CQ6" s="9">
        <v>0</v>
      </c>
      <c r="CR6" s="8">
        <v>0</v>
      </c>
      <c r="CS6" s="9">
        <v>0</v>
      </c>
      <c r="CT6" s="9">
        <v>0</v>
      </c>
      <c r="CU6" s="8">
        <v>0</v>
      </c>
      <c r="CV6" s="8">
        <v>0</v>
      </c>
      <c r="CW6" s="9">
        <v>0</v>
      </c>
      <c r="CX6" s="9">
        <v>0</v>
      </c>
      <c r="CY6" s="8">
        <v>0</v>
      </c>
      <c r="CZ6" s="8">
        <v>0</v>
      </c>
      <c r="DA6" s="10">
        <v>0</v>
      </c>
      <c r="DB6" s="10">
        <v>0</v>
      </c>
      <c r="DC6" s="10">
        <v>0</v>
      </c>
      <c r="DD6" s="10">
        <v>0</v>
      </c>
      <c r="DE6" s="10">
        <v>0</v>
      </c>
      <c r="DF6" s="10">
        <v>0</v>
      </c>
      <c r="DG6" s="10">
        <v>0</v>
      </c>
      <c r="DH6" s="10">
        <v>0</v>
      </c>
      <c r="DI6" s="10">
        <v>0</v>
      </c>
      <c r="DJ6" s="10">
        <v>0</v>
      </c>
      <c r="DK6" s="10">
        <v>0</v>
      </c>
      <c r="DL6" s="10">
        <v>0</v>
      </c>
      <c r="DM6" s="10">
        <v>0</v>
      </c>
      <c r="DN6" s="10">
        <v>0</v>
      </c>
      <c r="DO6" s="10">
        <v>0</v>
      </c>
    </row>
    <row r="7" spans="1:119" s="10" customFormat="1" ht="12.75" x14ac:dyDescent="0.2">
      <c r="A7" s="1">
        <v>312000</v>
      </c>
      <c r="B7" s="2" t="s">
        <v>187</v>
      </c>
      <c r="C7" s="2" t="s">
        <v>8</v>
      </c>
      <c r="D7" s="2">
        <v>2019</v>
      </c>
      <c r="E7" s="8">
        <v>0</v>
      </c>
      <c r="F7" s="8">
        <v>0</v>
      </c>
      <c r="G7" s="9">
        <v>0</v>
      </c>
      <c r="H7" s="9">
        <v>0</v>
      </c>
      <c r="I7" s="8">
        <v>0</v>
      </c>
      <c r="J7" s="8">
        <v>0</v>
      </c>
      <c r="K7" s="9">
        <v>0</v>
      </c>
      <c r="L7" s="9">
        <v>0</v>
      </c>
      <c r="M7" s="8">
        <v>0</v>
      </c>
      <c r="N7" s="8">
        <v>0</v>
      </c>
      <c r="O7" s="9">
        <v>0</v>
      </c>
      <c r="P7" s="9">
        <v>0</v>
      </c>
      <c r="Q7" s="8">
        <v>0</v>
      </c>
      <c r="R7" s="8">
        <v>0</v>
      </c>
      <c r="S7" s="9">
        <v>0</v>
      </c>
      <c r="T7" s="9">
        <v>0</v>
      </c>
      <c r="U7" s="8">
        <v>0</v>
      </c>
      <c r="V7" s="8">
        <v>0</v>
      </c>
      <c r="W7" s="9">
        <v>0</v>
      </c>
      <c r="X7" s="9">
        <v>0</v>
      </c>
      <c r="Y7" s="8">
        <v>0</v>
      </c>
      <c r="Z7" s="8">
        <v>0</v>
      </c>
      <c r="AA7" s="9">
        <v>0</v>
      </c>
      <c r="AB7" s="9">
        <v>0</v>
      </c>
      <c r="AC7" s="8">
        <v>0</v>
      </c>
      <c r="AD7" s="8">
        <v>0</v>
      </c>
      <c r="AE7" s="9">
        <v>0</v>
      </c>
      <c r="AF7" s="9">
        <v>0</v>
      </c>
      <c r="AG7" s="8">
        <v>0</v>
      </c>
      <c r="AH7" s="8">
        <v>0</v>
      </c>
      <c r="AI7" s="9">
        <v>0</v>
      </c>
      <c r="AJ7" s="9">
        <v>0</v>
      </c>
      <c r="AK7" s="8">
        <v>0</v>
      </c>
      <c r="AL7" s="8">
        <v>0</v>
      </c>
      <c r="AM7" s="9">
        <v>0</v>
      </c>
      <c r="AN7" s="9">
        <v>0</v>
      </c>
      <c r="AO7" s="8">
        <v>0</v>
      </c>
      <c r="AP7" s="8">
        <v>0</v>
      </c>
      <c r="AQ7" s="9">
        <v>0</v>
      </c>
      <c r="AR7" s="9">
        <v>0</v>
      </c>
      <c r="AS7" s="8">
        <v>0</v>
      </c>
      <c r="AT7" s="8">
        <v>0</v>
      </c>
      <c r="AU7" s="9">
        <v>0</v>
      </c>
      <c r="AV7" s="9">
        <v>0</v>
      </c>
      <c r="AW7" s="8">
        <v>0</v>
      </c>
      <c r="AX7" s="8">
        <v>0</v>
      </c>
      <c r="AY7" s="9">
        <v>0</v>
      </c>
      <c r="AZ7" s="9">
        <v>0</v>
      </c>
      <c r="BA7" s="8">
        <v>0</v>
      </c>
      <c r="BB7" s="8">
        <v>0</v>
      </c>
      <c r="BC7" s="9">
        <v>0</v>
      </c>
      <c r="BD7" s="9">
        <v>0</v>
      </c>
      <c r="BE7" s="8">
        <v>0</v>
      </c>
      <c r="BF7" s="8">
        <v>0</v>
      </c>
      <c r="BG7" s="9">
        <v>0</v>
      </c>
      <c r="BH7" s="9">
        <v>0</v>
      </c>
      <c r="BI7" s="8">
        <v>0</v>
      </c>
      <c r="BJ7" s="8">
        <v>0</v>
      </c>
      <c r="BK7" s="9">
        <v>0</v>
      </c>
      <c r="BL7" s="8">
        <v>0</v>
      </c>
      <c r="BM7" s="9">
        <v>0</v>
      </c>
      <c r="BN7" s="8">
        <v>0</v>
      </c>
      <c r="BO7" s="9">
        <v>0</v>
      </c>
      <c r="BP7" s="9">
        <v>0</v>
      </c>
      <c r="BQ7" s="8">
        <v>0</v>
      </c>
      <c r="BR7" s="8">
        <v>0</v>
      </c>
      <c r="BS7" s="9">
        <v>0</v>
      </c>
      <c r="BT7" s="9">
        <v>0</v>
      </c>
      <c r="BU7" s="8">
        <v>0</v>
      </c>
      <c r="BV7" s="8">
        <v>0</v>
      </c>
      <c r="BW7" s="9">
        <v>0</v>
      </c>
      <c r="BX7" s="9">
        <v>0</v>
      </c>
      <c r="BY7" s="8">
        <v>0</v>
      </c>
      <c r="BZ7" s="8">
        <v>0</v>
      </c>
      <c r="CA7" s="9">
        <v>0</v>
      </c>
      <c r="CB7" s="9">
        <v>0</v>
      </c>
      <c r="CC7" s="8">
        <v>0</v>
      </c>
      <c r="CD7" s="8">
        <v>0</v>
      </c>
      <c r="CE7" s="9">
        <v>0</v>
      </c>
      <c r="CF7" s="8">
        <v>0</v>
      </c>
      <c r="CG7" s="8">
        <v>0</v>
      </c>
      <c r="CH7" s="9">
        <v>0</v>
      </c>
      <c r="CI7" s="9">
        <v>0</v>
      </c>
      <c r="CJ7" s="8">
        <v>0</v>
      </c>
      <c r="CK7" s="8">
        <v>0</v>
      </c>
      <c r="CL7" s="9">
        <v>0</v>
      </c>
      <c r="CM7" s="9">
        <v>0</v>
      </c>
      <c r="CN7" s="8">
        <v>0</v>
      </c>
      <c r="CO7" s="9">
        <v>0</v>
      </c>
      <c r="CP7" s="8">
        <v>0</v>
      </c>
      <c r="CQ7" s="9">
        <v>0</v>
      </c>
      <c r="CR7" s="8">
        <v>0</v>
      </c>
      <c r="CS7" s="9">
        <v>0</v>
      </c>
      <c r="CT7" s="9">
        <v>0</v>
      </c>
      <c r="CU7" s="8">
        <v>0</v>
      </c>
      <c r="CV7" s="8">
        <v>0</v>
      </c>
      <c r="CW7" s="9">
        <v>0</v>
      </c>
      <c r="CX7" s="9">
        <v>0</v>
      </c>
      <c r="CY7" s="8">
        <v>0</v>
      </c>
      <c r="CZ7" s="8">
        <v>0</v>
      </c>
      <c r="DA7" s="10">
        <v>0</v>
      </c>
      <c r="DB7" s="10">
        <v>0</v>
      </c>
      <c r="DC7" s="10">
        <v>0</v>
      </c>
      <c r="DD7" s="10">
        <v>0</v>
      </c>
      <c r="DE7" s="10">
        <v>0</v>
      </c>
      <c r="DF7" s="10">
        <v>0</v>
      </c>
      <c r="DG7" s="10">
        <v>0</v>
      </c>
      <c r="DH7" s="10">
        <v>0</v>
      </c>
      <c r="DI7" s="10">
        <v>0</v>
      </c>
      <c r="DJ7" s="10">
        <v>0</v>
      </c>
      <c r="DK7" s="10">
        <v>0</v>
      </c>
      <c r="DL7" s="10">
        <v>0</v>
      </c>
      <c r="DM7" s="10">
        <v>0</v>
      </c>
      <c r="DN7" s="10">
        <v>0</v>
      </c>
      <c r="DO7" s="10">
        <v>0</v>
      </c>
    </row>
    <row r="8" spans="1:119" s="10" customFormat="1" ht="12.75" x14ac:dyDescent="0.2">
      <c r="A8" s="1">
        <v>312000</v>
      </c>
      <c r="B8" s="2" t="s">
        <v>187</v>
      </c>
      <c r="C8" s="2" t="s">
        <v>8</v>
      </c>
      <c r="D8" s="2">
        <v>2020</v>
      </c>
      <c r="E8" s="8">
        <v>0</v>
      </c>
      <c r="F8" s="8">
        <v>0</v>
      </c>
      <c r="G8" s="9">
        <v>0</v>
      </c>
      <c r="H8" s="9">
        <v>0</v>
      </c>
      <c r="I8" s="8">
        <v>0</v>
      </c>
      <c r="J8" s="8">
        <v>0</v>
      </c>
      <c r="K8" s="9">
        <v>0</v>
      </c>
      <c r="L8" s="9">
        <v>0</v>
      </c>
      <c r="M8" s="8">
        <v>0</v>
      </c>
      <c r="N8" s="8">
        <v>0</v>
      </c>
      <c r="O8" s="9">
        <v>0</v>
      </c>
      <c r="P8" s="9">
        <v>0</v>
      </c>
      <c r="Q8" s="8">
        <v>0</v>
      </c>
      <c r="R8" s="8">
        <v>0</v>
      </c>
      <c r="S8" s="9">
        <v>0</v>
      </c>
      <c r="T8" s="9">
        <v>0</v>
      </c>
      <c r="U8" s="8">
        <v>0</v>
      </c>
      <c r="V8" s="8">
        <v>0</v>
      </c>
      <c r="W8" s="9">
        <v>0</v>
      </c>
      <c r="X8" s="9">
        <v>0</v>
      </c>
      <c r="Y8" s="8">
        <v>0</v>
      </c>
      <c r="Z8" s="8">
        <v>0</v>
      </c>
      <c r="AA8" s="9">
        <v>0</v>
      </c>
      <c r="AB8" s="9">
        <v>0</v>
      </c>
      <c r="AC8" s="8">
        <v>0</v>
      </c>
      <c r="AD8" s="8">
        <v>0</v>
      </c>
      <c r="AE8" s="9">
        <v>0</v>
      </c>
      <c r="AF8" s="9">
        <v>0</v>
      </c>
      <c r="AG8" s="8">
        <v>0</v>
      </c>
      <c r="AH8" s="8">
        <v>0</v>
      </c>
      <c r="AI8" s="9">
        <v>0</v>
      </c>
      <c r="AJ8" s="9">
        <v>0</v>
      </c>
      <c r="AK8" s="8">
        <v>0</v>
      </c>
      <c r="AL8" s="8">
        <v>0</v>
      </c>
      <c r="AM8" s="9">
        <v>0</v>
      </c>
      <c r="AN8" s="9">
        <v>0</v>
      </c>
      <c r="AO8" s="8">
        <v>0</v>
      </c>
      <c r="AP8" s="8">
        <v>0</v>
      </c>
      <c r="AQ8" s="9">
        <v>0</v>
      </c>
      <c r="AR8" s="9">
        <v>0</v>
      </c>
      <c r="AS8" s="8">
        <v>0</v>
      </c>
      <c r="AT8" s="8">
        <v>0</v>
      </c>
      <c r="AU8" s="9">
        <v>0</v>
      </c>
      <c r="AV8" s="9">
        <v>0</v>
      </c>
      <c r="AW8" s="8">
        <v>0</v>
      </c>
      <c r="AX8" s="8">
        <v>0</v>
      </c>
      <c r="AY8" s="9">
        <v>0</v>
      </c>
      <c r="AZ8" s="9">
        <v>0</v>
      </c>
      <c r="BA8" s="8">
        <v>0</v>
      </c>
      <c r="BB8" s="8">
        <v>0</v>
      </c>
      <c r="BC8" s="9">
        <v>0</v>
      </c>
      <c r="BD8" s="9">
        <v>0</v>
      </c>
      <c r="BE8" s="8">
        <v>0</v>
      </c>
      <c r="BF8" s="8">
        <v>0</v>
      </c>
      <c r="BG8" s="9">
        <v>0</v>
      </c>
      <c r="BH8" s="9">
        <v>0</v>
      </c>
      <c r="BI8" s="8">
        <v>0</v>
      </c>
      <c r="BJ8" s="8">
        <v>0</v>
      </c>
      <c r="BK8" s="9">
        <v>0</v>
      </c>
      <c r="BL8" s="8">
        <v>0</v>
      </c>
      <c r="BM8" s="9">
        <v>0</v>
      </c>
      <c r="BN8" s="8">
        <v>0</v>
      </c>
      <c r="BO8" s="9">
        <v>0</v>
      </c>
      <c r="BP8" s="9">
        <v>0</v>
      </c>
      <c r="BQ8" s="8">
        <v>0</v>
      </c>
      <c r="BR8" s="8">
        <v>0</v>
      </c>
      <c r="BS8" s="9">
        <v>0</v>
      </c>
      <c r="BT8" s="9">
        <v>0</v>
      </c>
      <c r="BU8" s="8">
        <v>0</v>
      </c>
      <c r="BV8" s="8">
        <v>0</v>
      </c>
      <c r="BW8" s="9">
        <v>0</v>
      </c>
      <c r="BX8" s="9">
        <v>0</v>
      </c>
      <c r="BY8" s="8">
        <v>0</v>
      </c>
      <c r="BZ8" s="8">
        <v>0</v>
      </c>
      <c r="CA8" s="9">
        <v>0</v>
      </c>
      <c r="CB8" s="9">
        <v>0</v>
      </c>
      <c r="CC8" s="8">
        <v>0</v>
      </c>
      <c r="CD8" s="8">
        <v>0</v>
      </c>
      <c r="CE8" s="9">
        <v>0</v>
      </c>
      <c r="CF8" s="8">
        <v>0</v>
      </c>
      <c r="CG8" s="8">
        <v>0</v>
      </c>
      <c r="CH8" s="9">
        <v>0</v>
      </c>
      <c r="CI8" s="9">
        <v>0</v>
      </c>
      <c r="CJ8" s="8">
        <v>0</v>
      </c>
      <c r="CK8" s="8">
        <v>0</v>
      </c>
      <c r="CL8" s="9">
        <v>0</v>
      </c>
      <c r="CM8" s="9">
        <v>0</v>
      </c>
      <c r="CN8" s="8">
        <v>0</v>
      </c>
      <c r="CO8" s="9">
        <v>0</v>
      </c>
      <c r="CP8" s="8">
        <v>0</v>
      </c>
      <c r="CQ8" s="9">
        <v>0</v>
      </c>
      <c r="CR8" s="8">
        <v>0</v>
      </c>
      <c r="CS8" s="9">
        <v>0</v>
      </c>
      <c r="CT8" s="9">
        <v>0</v>
      </c>
      <c r="CU8" s="8">
        <v>0</v>
      </c>
      <c r="CV8" s="8">
        <v>0</v>
      </c>
      <c r="CW8" s="9">
        <v>0</v>
      </c>
      <c r="CX8" s="9">
        <v>0</v>
      </c>
      <c r="CY8" s="8">
        <v>0</v>
      </c>
      <c r="CZ8" s="8">
        <v>0</v>
      </c>
      <c r="DA8" s="10">
        <v>0</v>
      </c>
      <c r="DB8" s="10">
        <v>0</v>
      </c>
      <c r="DC8" s="10">
        <v>0</v>
      </c>
      <c r="DD8" s="10">
        <v>0</v>
      </c>
      <c r="DE8" s="10">
        <v>0</v>
      </c>
      <c r="DF8" s="10">
        <v>0</v>
      </c>
      <c r="DG8" s="10">
        <v>0</v>
      </c>
      <c r="DH8" s="10">
        <v>0</v>
      </c>
      <c r="DI8" s="10">
        <v>0</v>
      </c>
      <c r="DJ8" s="10">
        <v>0</v>
      </c>
      <c r="DK8" s="10">
        <v>0</v>
      </c>
      <c r="DL8" s="10">
        <v>0</v>
      </c>
      <c r="DM8" s="10">
        <v>0</v>
      </c>
      <c r="DN8" s="10">
        <v>0</v>
      </c>
      <c r="DO8" s="10">
        <v>0</v>
      </c>
    </row>
    <row r="9" spans="1:119" s="10" customFormat="1" ht="12.75" x14ac:dyDescent="0.2">
      <c r="A9" s="1">
        <v>312000</v>
      </c>
      <c r="B9" s="2" t="s">
        <v>187</v>
      </c>
      <c r="C9" s="2" t="s">
        <v>8</v>
      </c>
      <c r="D9" s="2">
        <v>2021</v>
      </c>
      <c r="E9" s="8">
        <v>0</v>
      </c>
      <c r="F9" s="8">
        <v>0</v>
      </c>
      <c r="G9" s="9">
        <v>0</v>
      </c>
      <c r="H9" s="9">
        <v>0</v>
      </c>
      <c r="I9" s="8">
        <v>0</v>
      </c>
      <c r="J9" s="8">
        <v>0</v>
      </c>
      <c r="K9" s="9">
        <v>0</v>
      </c>
      <c r="L9" s="9">
        <v>0</v>
      </c>
      <c r="M9" s="8">
        <v>0</v>
      </c>
      <c r="N9" s="8">
        <v>0</v>
      </c>
      <c r="O9" s="9">
        <v>0</v>
      </c>
      <c r="P9" s="9">
        <v>0</v>
      </c>
      <c r="Q9" s="8">
        <v>0</v>
      </c>
      <c r="R9" s="8">
        <v>0</v>
      </c>
      <c r="S9" s="9">
        <v>0</v>
      </c>
      <c r="T9" s="9">
        <v>0</v>
      </c>
      <c r="U9" s="8">
        <v>0</v>
      </c>
      <c r="V9" s="8">
        <v>0</v>
      </c>
      <c r="W9" s="9">
        <v>0</v>
      </c>
      <c r="X9" s="9">
        <v>0</v>
      </c>
      <c r="Y9" s="8">
        <v>0</v>
      </c>
      <c r="Z9" s="8">
        <v>0</v>
      </c>
      <c r="AA9" s="9">
        <v>0</v>
      </c>
      <c r="AB9" s="9">
        <v>0</v>
      </c>
      <c r="AC9" s="8">
        <v>0</v>
      </c>
      <c r="AD9" s="8">
        <v>0</v>
      </c>
      <c r="AE9" s="9">
        <v>0</v>
      </c>
      <c r="AF9" s="9">
        <v>0</v>
      </c>
      <c r="AG9" s="8">
        <v>0</v>
      </c>
      <c r="AH9" s="8">
        <v>0</v>
      </c>
      <c r="AI9" s="9">
        <v>0</v>
      </c>
      <c r="AJ9" s="9">
        <v>0</v>
      </c>
      <c r="AK9" s="8">
        <v>0</v>
      </c>
      <c r="AL9" s="8">
        <v>0</v>
      </c>
      <c r="AM9" s="9">
        <v>0</v>
      </c>
      <c r="AN9" s="9">
        <v>0</v>
      </c>
      <c r="AO9" s="8">
        <v>0</v>
      </c>
      <c r="AP9" s="8">
        <v>0</v>
      </c>
      <c r="AQ9" s="9">
        <v>0</v>
      </c>
      <c r="AR9" s="9">
        <v>0</v>
      </c>
      <c r="AS9" s="8">
        <v>0</v>
      </c>
      <c r="AT9" s="8">
        <v>0</v>
      </c>
      <c r="AU9" s="9">
        <v>0</v>
      </c>
      <c r="AV9" s="9">
        <v>0</v>
      </c>
      <c r="AW9" s="8">
        <v>0</v>
      </c>
      <c r="AX9" s="8">
        <v>0</v>
      </c>
      <c r="AY9" s="9">
        <v>0</v>
      </c>
      <c r="AZ9" s="9">
        <v>0</v>
      </c>
      <c r="BA9" s="8">
        <v>0</v>
      </c>
      <c r="BB9" s="8">
        <v>0</v>
      </c>
      <c r="BC9" s="9">
        <v>0</v>
      </c>
      <c r="BD9" s="9">
        <v>0</v>
      </c>
      <c r="BE9" s="8">
        <v>0</v>
      </c>
      <c r="BF9" s="8">
        <v>0</v>
      </c>
      <c r="BG9" s="9">
        <v>0</v>
      </c>
      <c r="BH9" s="9">
        <v>0</v>
      </c>
      <c r="BI9" s="8">
        <v>0</v>
      </c>
      <c r="BJ9" s="8">
        <v>0</v>
      </c>
      <c r="BK9" s="9">
        <v>0</v>
      </c>
      <c r="BL9" s="8">
        <v>0</v>
      </c>
      <c r="BM9" s="9">
        <v>0</v>
      </c>
      <c r="BN9" s="8">
        <v>0</v>
      </c>
      <c r="BO9" s="9">
        <v>0</v>
      </c>
      <c r="BP9" s="9">
        <v>0</v>
      </c>
      <c r="BQ9" s="8">
        <v>0</v>
      </c>
      <c r="BR9" s="8">
        <v>0</v>
      </c>
      <c r="BS9" s="9">
        <v>0</v>
      </c>
      <c r="BT9" s="9">
        <v>0</v>
      </c>
      <c r="BU9" s="8">
        <v>0</v>
      </c>
      <c r="BV9" s="8">
        <v>0</v>
      </c>
      <c r="BW9" s="9">
        <v>0</v>
      </c>
      <c r="BX9" s="9">
        <v>0</v>
      </c>
      <c r="BY9" s="8">
        <v>0</v>
      </c>
      <c r="BZ9" s="8">
        <v>0</v>
      </c>
      <c r="CA9" s="9">
        <v>0</v>
      </c>
      <c r="CB9" s="9">
        <v>0</v>
      </c>
      <c r="CC9" s="8">
        <v>0</v>
      </c>
      <c r="CD9" s="8">
        <v>0</v>
      </c>
      <c r="CE9" s="9">
        <v>0</v>
      </c>
      <c r="CF9" s="8">
        <v>0</v>
      </c>
      <c r="CG9" s="8">
        <v>0</v>
      </c>
      <c r="CH9" s="9">
        <v>0</v>
      </c>
      <c r="CI9" s="9">
        <v>0</v>
      </c>
      <c r="CJ9" s="8">
        <v>0</v>
      </c>
      <c r="CK9" s="8">
        <v>0</v>
      </c>
      <c r="CL9" s="9">
        <v>0</v>
      </c>
      <c r="CM9" s="9">
        <v>0</v>
      </c>
      <c r="CN9" s="8">
        <v>0</v>
      </c>
      <c r="CO9" s="9">
        <v>0</v>
      </c>
      <c r="CP9" s="8">
        <v>0</v>
      </c>
      <c r="CQ9" s="9">
        <v>0</v>
      </c>
      <c r="CR9" s="8">
        <v>0</v>
      </c>
      <c r="CS9" s="9">
        <v>0</v>
      </c>
      <c r="CT9" s="9">
        <v>0</v>
      </c>
      <c r="CU9" s="8">
        <v>0</v>
      </c>
      <c r="CV9" s="8">
        <v>0</v>
      </c>
      <c r="CW9" s="9">
        <v>0</v>
      </c>
      <c r="CX9" s="9">
        <v>0</v>
      </c>
      <c r="CY9" s="8">
        <v>0</v>
      </c>
      <c r="CZ9" s="8">
        <v>0</v>
      </c>
      <c r="DA9" s="10">
        <v>0</v>
      </c>
      <c r="DB9" s="10">
        <v>0</v>
      </c>
      <c r="DC9" s="10">
        <v>0</v>
      </c>
      <c r="DD9" s="10">
        <v>0</v>
      </c>
      <c r="DE9" s="10">
        <v>0</v>
      </c>
      <c r="DF9" s="10">
        <v>0</v>
      </c>
      <c r="DG9" s="10">
        <v>0</v>
      </c>
      <c r="DH9" s="10">
        <v>0</v>
      </c>
      <c r="DI9" s="10">
        <v>0</v>
      </c>
      <c r="DJ9" s="10">
        <v>0</v>
      </c>
      <c r="DK9" s="10">
        <v>0</v>
      </c>
      <c r="DL9" s="10">
        <v>0</v>
      </c>
      <c r="DM9" s="10">
        <v>0</v>
      </c>
      <c r="DN9" s="10">
        <v>0</v>
      </c>
      <c r="DO9" s="10">
        <v>0</v>
      </c>
    </row>
    <row r="10" spans="1:119" s="10" customFormat="1" ht="12.75" x14ac:dyDescent="0.2">
      <c r="A10" s="1">
        <v>312000</v>
      </c>
      <c r="B10" s="2" t="s">
        <v>187</v>
      </c>
      <c r="C10" s="2" t="s">
        <v>8</v>
      </c>
      <c r="D10" s="2">
        <v>2022</v>
      </c>
      <c r="E10" s="8">
        <v>0</v>
      </c>
      <c r="F10" s="8">
        <v>0</v>
      </c>
      <c r="G10" s="9">
        <v>0</v>
      </c>
      <c r="H10" s="9">
        <v>0</v>
      </c>
      <c r="I10" s="8">
        <v>0</v>
      </c>
      <c r="J10" s="8">
        <v>0</v>
      </c>
      <c r="K10" s="9">
        <v>0</v>
      </c>
      <c r="L10" s="9">
        <v>0</v>
      </c>
      <c r="M10" s="8">
        <v>0</v>
      </c>
      <c r="N10" s="8">
        <v>0</v>
      </c>
      <c r="O10" s="9">
        <v>0</v>
      </c>
      <c r="P10" s="9">
        <v>0</v>
      </c>
      <c r="Q10" s="8">
        <v>0</v>
      </c>
      <c r="R10" s="8">
        <v>0</v>
      </c>
      <c r="S10" s="9">
        <v>0</v>
      </c>
      <c r="T10" s="9">
        <v>0</v>
      </c>
      <c r="U10" s="8">
        <v>0</v>
      </c>
      <c r="V10" s="8">
        <v>0</v>
      </c>
      <c r="W10" s="9">
        <v>0</v>
      </c>
      <c r="X10" s="9">
        <v>0</v>
      </c>
      <c r="Y10" s="8">
        <v>0</v>
      </c>
      <c r="Z10" s="8">
        <v>0</v>
      </c>
      <c r="AA10" s="9">
        <v>0</v>
      </c>
      <c r="AB10" s="9">
        <v>0</v>
      </c>
      <c r="AC10" s="8">
        <v>0</v>
      </c>
      <c r="AD10" s="8">
        <v>0</v>
      </c>
      <c r="AE10" s="9">
        <v>0</v>
      </c>
      <c r="AF10" s="9">
        <v>0</v>
      </c>
      <c r="AG10" s="8">
        <v>0</v>
      </c>
      <c r="AH10" s="8">
        <v>0</v>
      </c>
      <c r="AI10" s="9">
        <v>0</v>
      </c>
      <c r="AJ10" s="9">
        <v>0</v>
      </c>
      <c r="AK10" s="8">
        <v>0</v>
      </c>
      <c r="AL10" s="8">
        <v>0</v>
      </c>
      <c r="AM10" s="9">
        <v>0</v>
      </c>
      <c r="AN10" s="9">
        <v>0</v>
      </c>
      <c r="AO10" s="8">
        <v>0</v>
      </c>
      <c r="AP10" s="8">
        <v>0</v>
      </c>
      <c r="AQ10" s="9">
        <v>0</v>
      </c>
      <c r="AR10" s="9">
        <v>0</v>
      </c>
      <c r="AS10" s="8">
        <v>0</v>
      </c>
      <c r="AT10" s="8">
        <v>0</v>
      </c>
      <c r="AU10" s="9">
        <v>0</v>
      </c>
      <c r="AV10" s="9">
        <v>0</v>
      </c>
      <c r="AW10" s="8">
        <v>0</v>
      </c>
      <c r="AX10" s="8">
        <v>0</v>
      </c>
      <c r="AY10" s="9">
        <v>0</v>
      </c>
      <c r="AZ10" s="9">
        <v>0</v>
      </c>
      <c r="BA10" s="8">
        <v>0</v>
      </c>
      <c r="BB10" s="8">
        <v>0</v>
      </c>
      <c r="BC10" s="9">
        <v>0</v>
      </c>
      <c r="BD10" s="9">
        <v>0</v>
      </c>
      <c r="BE10" s="8">
        <v>0</v>
      </c>
      <c r="BF10" s="8">
        <v>0</v>
      </c>
      <c r="BG10" s="9">
        <v>0</v>
      </c>
      <c r="BH10" s="9">
        <v>0</v>
      </c>
      <c r="BI10" s="8">
        <v>0</v>
      </c>
      <c r="BJ10" s="8">
        <v>0</v>
      </c>
      <c r="BK10" s="9">
        <v>0</v>
      </c>
      <c r="BL10" s="8">
        <v>0</v>
      </c>
      <c r="BM10" s="9">
        <v>0</v>
      </c>
      <c r="BN10" s="8">
        <v>0</v>
      </c>
      <c r="BO10" s="9">
        <v>0</v>
      </c>
      <c r="BP10" s="9">
        <v>0</v>
      </c>
      <c r="BQ10" s="8">
        <v>0</v>
      </c>
      <c r="BR10" s="8">
        <v>0</v>
      </c>
      <c r="BS10" s="9">
        <v>0</v>
      </c>
      <c r="BT10" s="9">
        <v>0</v>
      </c>
      <c r="BU10" s="8">
        <v>0</v>
      </c>
      <c r="BV10" s="8">
        <v>0</v>
      </c>
      <c r="BW10" s="9">
        <v>0</v>
      </c>
      <c r="BX10" s="9">
        <v>0</v>
      </c>
      <c r="BY10" s="8">
        <v>0</v>
      </c>
      <c r="BZ10" s="8">
        <v>0</v>
      </c>
      <c r="CA10" s="9">
        <v>0</v>
      </c>
      <c r="CB10" s="9">
        <v>0</v>
      </c>
      <c r="CC10" s="8">
        <v>0</v>
      </c>
      <c r="CD10" s="8">
        <v>0</v>
      </c>
      <c r="CE10" s="9">
        <v>0</v>
      </c>
      <c r="CF10" s="8">
        <v>0</v>
      </c>
      <c r="CG10" s="8">
        <v>0</v>
      </c>
      <c r="CH10" s="9">
        <v>0</v>
      </c>
      <c r="CI10" s="9">
        <v>0</v>
      </c>
      <c r="CJ10" s="8">
        <v>0</v>
      </c>
      <c r="CK10" s="8">
        <v>0</v>
      </c>
      <c r="CL10" s="9">
        <v>0</v>
      </c>
      <c r="CM10" s="9">
        <v>0</v>
      </c>
      <c r="CN10" s="8">
        <v>0</v>
      </c>
      <c r="CO10" s="9">
        <v>0</v>
      </c>
      <c r="CP10" s="8">
        <v>0</v>
      </c>
      <c r="CQ10" s="9">
        <v>0</v>
      </c>
      <c r="CR10" s="8">
        <v>0</v>
      </c>
      <c r="CS10" s="9">
        <v>0</v>
      </c>
      <c r="CT10" s="9">
        <v>0</v>
      </c>
      <c r="CU10" s="8">
        <v>0</v>
      </c>
      <c r="CV10" s="8">
        <v>0</v>
      </c>
      <c r="CW10" s="9">
        <v>0</v>
      </c>
      <c r="CX10" s="9">
        <v>0</v>
      </c>
      <c r="CY10" s="8">
        <v>0</v>
      </c>
      <c r="CZ10" s="8">
        <v>0</v>
      </c>
      <c r="DA10" s="10">
        <v>0</v>
      </c>
      <c r="DB10" s="10">
        <v>0</v>
      </c>
      <c r="DC10" s="10">
        <v>0</v>
      </c>
      <c r="DD10" s="10">
        <v>0</v>
      </c>
      <c r="DE10" s="10">
        <v>0</v>
      </c>
      <c r="DF10" s="10">
        <v>0</v>
      </c>
      <c r="DG10" s="10">
        <v>0</v>
      </c>
      <c r="DH10" s="10">
        <v>0</v>
      </c>
      <c r="DI10" s="10">
        <v>0</v>
      </c>
      <c r="DJ10" s="10">
        <v>0</v>
      </c>
      <c r="DK10" s="10">
        <v>0</v>
      </c>
      <c r="DL10" s="10">
        <v>0</v>
      </c>
      <c r="DM10" s="10">
        <v>0</v>
      </c>
      <c r="DN10" s="10">
        <v>0</v>
      </c>
      <c r="DO10" s="10">
        <v>0</v>
      </c>
    </row>
    <row r="11" spans="1:119" s="10" customFormat="1" ht="12.75" x14ac:dyDescent="0.2">
      <c r="A11" s="1">
        <v>312000</v>
      </c>
      <c r="B11" s="2" t="s">
        <v>187</v>
      </c>
      <c r="C11" s="2" t="s">
        <v>8</v>
      </c>
      <c r="D11" s="2">
        <v>2023</v>
      </c>
      <c r="E11" s="8">
        <v>0</v>
      </c>
      <c r="F11" s="8">
        <v>0</v>
      </c>
      <c r="G11" s="9">
        <v>0</v>
      </c>
      <c r="H11" s="9">
        <v>0</v>
      </c>
      <c r="I11" s="8">
        <v>0</v>
      </c>
      <c r="J11" s="8">
        <v>0</v>
      </c>
      <c r="K11" s="9">
        <v>0</v>
      </c>
      <c r="L11" s="9">
        <v>0</v>
      </c>
      <c r="M11" s="8">
        <v>0</v>
      </c>
      <c r="N11" s="8">
        <v>0</v>
      </c>
      <c r="O11" s="9">
        <v>0</v>
      </c>
      <c r="P11" s="9">
        <v>0</v>
      </c>
      <c r="Q11" s="8">
        <v>0</v>
      </c>
      <c r="R11" s="8">
        <v>0</v>
      </c>
      <c r="S11" s="9">
        <v>0</v>
      </c>
      <c r="T11" s="9">
        <v>0</v>
      </c>
      <c r="U11" s="8">
        <v>0</v>
      </c>
      <c r="V11" s="8">
        <v>0</v>
      </c>
      <c r="W11" s="9">
        <v>0</v>
      </c>
      <c r="X11" s="9">
        <v>0</v>
      </c>
      <c r="Y11" s="8">
        <v>0</v>
      </c>
      <c r="Z11" s="8">
        <v>0</v>
      </c>
      <c r="AA11" s="9">
        <v>0</v>
      </c>
      <c r="AB11" s="9">
        <v>0</v>
      </c>
      <c r="AC11" s="8">
        <v>0</v>
      </c>
      <c r="AD11" s="8">
        <v>0</v>
      </c>
      <c r="AE11" s="9">
        <v>0</v>
      </c>
      <c r="AF11" s="9">
        <v>0</v>
      </c>
      <c r="AG11" s="8">
        <v>0</v>
      </c>
      <c r="AH11" s="8">
        <v>0</v>
      </c>
      <c r="AI11" s="9">
        <v>0</v>
      </c>
      <c r="AJ11" s="9">
        <v>0</v>
      </c>
      <c r="AK11" s="8">
        <v>0</v>
      </c>
      <c r="AL11" s="8">
        <v>0</v>
      </c>
      <c r="AM11" s="9">
        <v>0</v>
      </c>
      <c r="AN11" s="9">
        <v>0</v>
      </c>
      <c r="AO11" s="8">
        <v>0</v>
      </c>
      <c r="AP11" s="8">
        <v>0</v>
      </c>
      <c r="AQ11" s="9">
        <v>0</v>
      </c>
      <c r="AR11" s="9">
        <v>0</v>
      </c>
      <c r="AS11" s="8">
        <v>0</v>
      </c>
      <c r="AT11" s="8">
        <v>0</v>
      </c>
      <c r="AU11" s="9">
        <v>0</v>
      </c>
      <c r="AV11" s="9">
        <v>0</v>
      </c>
      <c r="AW11" s="8">
        <v>0</v>
      </c>
      <c r="AX11" s="8">
        <v>0</v>
      </c>
      <c r="AY11" s="9">
        <v>0</v>
      </c>
      <c r="AZ11" s="9">
        <v>0</v>
      </c>
      <c r="BA11" s="8">
        <v>0</v>
      </c>
      <c r="BB11" s="8">
        <v>0</v>
      </c>
      <c r="BC11" s="9">
        <v>0</v>
      </c>
      <c r="BD11" s="9">
        <v>0</v>
      </c>
      <c r="BE11" s="8">
        <v>0</v>
      </c>
      <c r="BF11" s="8">
        <v>0</v>
      </c>
      <c r="BG11" s="9">
        <v>0</v>
      </c>
      <c r="BH11" s="9">
        <v>0</v>
      </c>
      <c r="BI11" s="8">
        <v>0</v>
      </c>
      <c r="BJ11" s="8">
        <v>0</v>
      </c>
      <c r="BK11" s="9">
        <v>0</v>
      </c>
      <c r="BL11" s="8">
        <v>0</v>
      </c>
      <c r="BM11" s="9">
        <v>0</v>
      </c>
      <c r="BN11" s="8">
        <v>0</v>
      </c>
      <c r="BO11" s="9">
        <v>0</v>
      </c>
      <c r="BP11" s="9">
        <v>0</v>
      </c>
      <c r="BQ11" s="8">
        <v>0</v>
      </c>
      <c r="BR11" s="8">
        <v>0</v>
      </c>
      <c r="BS11" s="9">
        <v>0</v>
      </c>
      <c r="BT11" s="9">
        <v>0</v>
      </c>
      <c r="BU11" s="8">
        <v>0</v>
      </c>
      <c r="BV11" s="8">
        <v>0</v>
      </c>
      <c r="BW11" s="9">
        <v>0</v>
      </c>
      <c r="BX11" s="9">
        <v>0</v>
      </c>
      <c r="BY11" s="8">
        <v>0</v>
      </c>
      <c r="BZ11" s="8">
        <v>0</v>
      </c>
      <c r="CA11" s="9">
        <v>0</v>
      </c>
      <c r="CB11" s="9">
        <v>0</v>
      </c>
      <c r="CC11" s="8">
        <v>0</v>
      </c>
      <c r="CD11" s="8">
        <v>0</v>
      </c>
      <c r="CE11" s="9">
        <v>0</v>
      </c>
      <c r="CF11" s="8">
        <v>0</v>
      </c>
      <c r="CG11" s="8">
        <v>0</v>
      </c>
      <c r="CH11" s="9">
        <v>0</v>
      </c>
      <c r="CI11" s="9">
        <v>0</v>
      </c>
      <c r="CJ11" s="8">
        <v>0</v>
      </c>
      <c r="CK11" s="8">
        <v>0</v>
      </c>
      <c r="CL11" s="9">
        <v>0</v>
      </c>
      <c r="CM11" s="9">
        <v>0</v>
      </c>
      <c r="CN11" s="8">
        <v>0</v>
      </c>
      <c r="CO11" s="9">
        <v>0</v>
      </c>
      <c r="CP11" s="8">
        <v>0</v>
      </c>
      <c r="CQ11" s="9">
        <v>0</v>
      </c>
      <c r="CR11" s="8">
        <v>0</v>
      </c>
      <c r="CS11" s="9">
        <v>0</v>
      </c>
      <c r="CT11" s="9">
        <v>0</v>
      </c>
      <c r="CU11" s="8">
        <v>0</v>
      </c>
      <c r="CV11" s="8">
        <v>0</v>
      </c>
      <c r="CW11" s="9">
        <v>0</v>
      </c>
      <c r="CX11" s="9">
        <v>0</v>
      </c>
      <c r="CY11" s="8">
        <v>0</v>
      </c>
      <c r="CZ11" s="8">
        <v>0</v>
      </c>
      <c r="DA11" s="10">
        <v>0</v>
      </c>
      <c r="DB11" s="10">
        <v>0</v>
      </c>
      <c r="DC11" s="10">
        <v>0</v>
      </c>
      <c r="DD11" s="10">
        <v>0</v>
      </c>
      <c r="DE11" s="10">
        <v>0</v>
      </c>
      <c r="DF11" s="10">
        <v>0</v>
      </c>
      <c r="DG11" s="10">
        <v>0</v>
      </c>
      <c r="DH11" s="10">
        <v>0</v>
      </c>
      <c r="DI11" s="10">
        <v>0</v>
      </c>
      <c r="DJ11" s="10">
        <v>0</v>
      </c>
      <c r="DK11" s="10">
        <v>0</v>
      </c>
      <c r="DL11" s="10">
        <v>0</v>
      </c>
      <c r="DM11" s="10">
        <v>0</v>
      </c>
      <c r="DN11" s="10">
        <v>0</v>
      </c>
      <c r="DO11" s="10">
        <v>0</v>
      </c>
    </row>
    <row r="12" spans="1:119" s="10" customFormat="1" ht="12.75" x14ac:dyDescent="0.2">
      <c r="A12" s="1">
        <v>312000</v>
      </c>
      <c r="B12" s="2" t="s">
        <v>187</v>
      </c>
      <c r="C12" s="2" t="s">
        <v>8</v>
      </c>
      <c r="D12" s="2">
        <v>2024</v>
      </c>
      <c r="E12" s="8">
        <v>0</v>
      </c>
      <c r="F12" s="8">
        <v>0</v>
      </c>
      <c r="G12" s="9">
        <v>0</v>
      </c>
      <c r="H12" s="9">
        <v>0</v>
      </c>
      <c r="I12" s="8">
        <v>0</v>
      </c>
      <c r="J12" s="8">
        <v>0</v>
      </c>
      <c r="K12" s="9">
        <v>0</v>
      </c>
      <c r="L12" s="9">
        <v>0</v>
      </c>
      <c r="M12" s="8">
        <v>0</v>
      </c>
      <c r="N12" s="8">
        <v>0</v>
      </c>
      <c r="O12" s="9">
        <v>0</v>
      </c>
      <c r="P12" s="9">
        <v>0</v>
      </c>
      <c r="Q12" s="8">
        <v>0</v>
      </c>
      <c r="R12" s="8">
        <v>0</v>
      </c>
      <c r="S12" s="9">
        <v>0</v>
      </c>
      <c r="T12" s="9">
        <v>0</v>
      </c>
      <c r="U12" s="8">
        <v>0</v>
      </c>
      <c r="V12" s="8">
        <v>0</v>
      </c>
      <c r="W12" s="9">
        <v>0</v>
      </c>
      <c r="X12" s="9">
        <v>0</v>
      </c>
      <c r="Y12" s="8">
        <v>0</v>
      </c>
      <c r="Z12" s="8">
        <v>0</v>
      </c>
      <c r="AA12" s="9">
        <v>0</v>
      </c>
      <c r="AB12" s="9">
        <v>0</v>
      </c>
      <c r="AC12" s="8">
        <v>0</v>
      </c>
      <c r="AD12" s="8">
        <v>0</v>
      </c>
      <c r="AE12" s="9">
        <v>0</v>
      </c>
      <c r="AF12" s="9">
        <v>0</v>
      </c>
      <c r="AG12" s="8">
        <v>0</v>
      </c>
      <c r="AH12" s="8">
        <v>0</v>
      </c>
      <c r="AI12" s="9">
        <v>0</v>
      </c>
      <c r="AJ12" s="9">
        <v>0</v>
      </c>
      <c r="AK12" s="8">
        <v>0</v>
      </c>
      <c r="AL12" s="8">
        <v>0</v>
      </c>
      <c r="AM12" s="9">
        <v>0</v>
      </c>
      <c r="AN12" s="9">
        <v>0</v>
      </c>
      <c r="AO12" s="8">
        <v>0</v>
      </c>
      <c r="AP12" s="8">
        <v>0</v>
      </c>
      <c r="AQ12" s="9">
        <v>0</v>
      </c>
      <c r="AR12" s="9">
        <v>0</v>
      </c>
      <c r="AS12" s="8">
        <v>0</v>
      </c>
      <c r="AT12" s="8">
        <v>0</v>
      </c>
      <c r="AU12" s="9">
        <v>0</v>
      </c>
      <c r="AV12" s="9">
        <v>0</v>
      </c>
      <c r="AW12" s="8">
        <v>0</v>
      </c>
      <c r="AX12" s="8">
        <v>0</v>
      </c>
      <c r="AY12" s="9">
        <v>0</v>
      </c>
      <c r="AZ12" s="9">
        <v>0</v>
      </c>
      <c r="BA12" s="8">
        <v>0</v>
      </c>
      <c r="BB12" s="8">
        <v>0</v>
      </c>
      <c r="BC12" s="9">
        <v>0</v>
      </c>
      <c r="BD12" s="9">
        <v>0</v>
      </c>
      <c r="BE12" s="8">
        <v>0</v>
      </c>
      <c r="BF12" s="8">
        <v>0</v>
      </c>
      <c r="BG12" s="9">
        <v>0</v>
      </c>
      <c r="BH12" s="9">
        <v>0</v>
      </c>
      <c r="BI12" s="8">
        <v>0</v>
      </c>
      <c r="BJ12" s="8">
        <v>0</v>
      </c>
      <c r="BK12" s="9">
        <v>0</v>
      </c>
      <c r="BL12" s="8">
        <v>0</v>
      </c>
      <c r="BM12" s="9">
        <v>0</v>
      </c>
      <c r="BN12" s="8">
        <v>0</v>
      </c>
      <c r="BO12" s="9">
        <v>0</v>
      </c>
      <c r="BP12" s="9">
        <v>0</v>
      </c>
      <c r="BQ12" s="8">
        <v>0</v>
      </c>
      <c r="BR12" s="8">
        <v>0</v>
      </c>
      <c r="BS12" s="9">
        <v>0</v>
      </c>
      <c r="BT12" s="9">
        <v>0</v>
      </c>
      <c r="BU12" s="8">
        <v>0</v>
      </c>
      <c r="BV12" s="8">
        <v>0</v>
      </c>
      <c r="BW12" s="9">
        <v>0</v>
      </c>
      <c r="BX12" s="9">
        <v>0</v>
      </c>
      <c r="BY12" s="8">
        <v>0</v>
      </c>
      <c r="BZ12" s="8">
        <v>0</v>
      </c>
      <c r="CA12" s="9">
        <v>0</v>
      </c>
      <c r="CB12" s="9">
        <v>0</v>
      </c>
      <c r="CC12" s="8">
        <v>0</v>
      </c>
      <c r="CD12" s="8">
        <v>0</v>
      </c>
      <c r="CE12" s="9">
        <v>0</v>
      </c>
      <c r="CF12" s="8">
        <v>0</v>
      </c>
      <c r="CG12" s="8">
        <v>0</v>
      </c>
      <c r="CH12" s="9">
        <v>0</v>
      </c>
      <c r="CI12" s="9">
        <v>0</v>
      </c>
      <c r="CJ12" s="8">
        <v>0</v>
      </c>
      <c r="CK12" s="8">
        <v>0</v>
      </c>
      <c r="CL12" s="9">
        <v>0</v>
      </c>
      <c r="CM12" s="9">
        <v>0</v>
      </c>
      <c r="CN12" s="8">
        <v>0</v>
      </c>
      <c r="CO12" s="9">
        <v>0</v>
      </c>
      <c r="CP12" s="8">
        <v>0</v>
      </c>
      <c r="CQ12" s="9">
        <v>0</v>
      </c>
      <c r="CR12" s="8">
        <v>0</v>
      </c>
      <c r="CS12" s="9">
        <v>0</v>
      </c>
      <c r="CT12" s="9">
        <v>0</v>
      </c>
      <c r="CU12" s="8">
        <v>0</v>
      </c>
      <c r="CV12" s="8">
        <v>0</v>
      </c>
      <c r="CW12" s="9">
        <v>0</v>
      </c>
      <c r="CX12" s="9">
        <v>0</v>
      </c>
      <c r="CY12" s="8">
        <v>0</v>
      </c>
      <c r="CZ12" s="8">
        <v>0</v>
      </c>
      <c r="DA12" s="10">
        <v>0</v>
      </c>
      <c r="DB12" s="10">
        <v>0</v>
      </c>
      <c r="DC12" s="10">
        <v>0</v>
      </c>
      <c r="DD12" s="10">
        <v>0</v>
      </c>
      <c r="DE12" s="10">
        <v>0</v>
      </c>
      <c r="DF12" s="10">
        <v>0</v>
      </c>
      <c r="DG12" s="10">
        <v>0</v>
      </c>
      <c r="DH12" s="10">
        <v>0</v>
      </c>
      <c r="DI12" s="10">
        <v>0</v>
      </c>
      <c r="DJ12" s="10">
        <v>0</v>
      </c>
      <c r="DK12" s="10">
        <v>0</v>
      </c>
      <c r="DL12" s="10">
        <v>0</v>
      </c>
      <c r="DM12" s="10">
        <v>0</v>
      </c>
      <c r="DN12" s="10">
        <v>0</v>
      </c>
      <c r="DO12" s="10">
        <v>0</v>
      </c>
    </row>
    <row r="13" spans="1:119" s="10" customFormat="1" ht="12.75" x14ac:dyDescent="0.2">
      <c r="A13" s="1">
        <v>312000</v>
      </c>
      <c r="B13" s="2" t="s">
        <v>187</v>
      </c>
      <c r="C13" s="2" t="s">
        <v>8</v>
      </c>
      <c r="D13" s="2">
        <v>2025</v>
      </c>
      <c r="E13" s="8">
        <v>0</v>
      </c>
      <c r="F13" s="8">
        <v>0</v>
      </c>
      <c r="G13" s="9">
        <v>0</v>
      </c>
      <c r="H13" s="9">
        <v>0</v>
      </c>
      <c r="I13" s="8">
        <v>0</v>
      </c>
      <c r="J13" s="8">
        <v>0</v>
      </c>
      <c r="K13" s="9">
        <v>0</v>
      </c>
      <c r="L13" s="9">
        <v>0</v>
      </c>
      <c r="M13" s="8">
        <v>0</v>
      </c>
      <c r="N13" s="8">
        <v>0</v>
      </c>
      <c r="O13" s="9">
        <v>0</v>
      </c>
      <c r="P13" s="9">
        <v>0</v>
      </c>
      <c r="Q13" s="8">
        <v>0</v>
      </c>
      <c r="R13" s="8">
        <v>0</v>
      </c>
      <c r="S13" s="9">
        <v>0</v>
      </c>
      <c r="T13" s="9">
        <v>0</v>
      </c>
      <c r="U13" s="8">
        <v>0</v>
      </c>
      <c r="V13" s="8">
        <v>0</v>
      </c>
      <c r="W13" s="9">
        <v>0</v>
      </c>
      <c r="X13" s="9">
        <v>0</v>
      </c>
      <c r="Y13" s="8">
        <v>0</v>
      </c>
      <c r="Z13" s="8">
        <v>0</v>
      </c>
      <c r="AA13" s="9">
        <v>0</v>
      </c>
      <c r="AB13" s="9">
        <v>0</v>
      </c>
      <c r="AC13" s="8">
        <v>0</v>
      </c>
      <c r="AD13" s="8">
        <v>0</v>
      </c>
      <c r="AE13" s="9">
        <v>0</v>
      </c>
      <c r="AF13" s="9">
        <v>0</v>
      </c>
      <c r="AG13" s="8">
        <v>0</v>
      </c>
      <c r="AH13" s="8">
        <v>0</v>
      </c>
      <c r="AI13" s="9">
        <v>0</v>
      </c>
      <c r="AJ13" s="9">
        <v>0</v>
      </c>
      <c r="AK13" s="8">
        <v>0</v>
      </c>
      <c r="AL13" s="8">
        <v>0</v>
      </c>
      <c r="AM13" s="9">
        <v>0</v>
      </c>
      <c r="AN13" s="9">
        <v>0</v>
      </c>
      <c r="AO13" s="8">
        <v>0</v>
      </c>
      <c r="AP13" s="8">
        <v>0</v>
      </c>
      <c r="AQ13" s="9">
        <v>0</v>
      </c>
      <c r="AR13" s="9">
        <v>0</v>
      </c>
      <c r="AS13" s="8">
        <v>0</v>
      </c>
      <c r="AT13" s="8">
        <v>0</v>
      </c>
      <c r="AU13" s="9">
        <v>0</v>
      </c>
      <c r="AV13" s="9">
        <v>0</v>
      </c>
      <c r="AW13" s="8">
        <v>0</v>
      </c>
      <c r="AX13" s="8">
        <v>0</v>
      </c>
      <c r="AY13" s="9">
        <v>0</v>
      </c>
      <c r="AZ13" s="9">
        <v>0</v>
      </c>
      <c r="BA13" s="8">
        <v>0</v>
      </c>
      <c r="BB13" s="8">
        <v>0</v>
      </c>
      <c r="BC13" s="9">
        <v>0</v>
      </c>
      <c r="BD13" s="9">
        <v>0</v>
      </c>
      <c r="BE13" s="8">
        <v>0</v>
      </c>
      <c r="BF13" s="8">
        <v>0</v>
      </c>
      <c r="BG13" s="9">
        <v>0</v>
      </c>
      <c r="BH13" s="9">
        <v>0</v>
      </c>
      <c r="BI13" s="8">
        <v>0</v>
      </c>
      <c r="BJ13" s="8">
        <v>0</v>
      </c>
      <c r="BK13" s="9">
        <v>0</v>
      </c>
      <c r="BL13" s="8">
        <v>0</v>
      </c>
      <c r="BM13" s="9">
        <v>0</v>
      </c>
      <c r="BN13" s="8">
        <v>0</v>
      </c>
      <c r="BO13" s="9">
        <v>0</v>
      </c>
      <c r="BP13" s="9">
        <v>0</v>
      </c>
      <c r="BQ13" s="8">
        <v>0</v>
      </c>
      <c r="BR13" s="8">
        <v>0</v>
      </c>
      <c r="BS13" s="9">
        <v>0</v>
      </c>
      <c r="BT13" s="9">
        <v>0</v>
      </c>
      <c r="BU13" s="8">
        <v>0</v>
      </c>
      <c r="BV13" s="8">
        <v>0</v>
      </c>
      <c r="BW13" s="9">
        <v>0</v>
      </c>
      <c r="BX13" s="9">
        <v>0</v>
      </c>
      <c r="BY13" s="8">
        <v>0</v>
      </c>
      <c r="BZ13" s="8">
        <v>0</v>
      </c>
      <c r="CA13" s="9">
        <v>0</v>
      </c>
      <c r="CB13" s="9">
        <v>0</v>
      </c>
      <c r="CC13" s="8">
        <v>0</v>
      </c>
      <c r="CD13" s="8">
        <v>0</v>
      </c>
      <c r="CE13" s="9">
        <v>0</v>
      </c>
      <c r="CF13" s="8">
        <v>0</v>
      </c>
      <c r="CG13" s="8">
        <v>0</v>
      </c>
      <c r="CH13" s="9">
        <v>0</v>
      </c>
      <c r="CI13" s="9">
        <v>0</v>
      </c>
      <c r="CJ13" s="8">
        <v>0</v>
      </c>
      <c r="CK13" s="8">
        <v>0</v>
      </c>
      <c r="CL13" s="9">
        <v>0</v>
      </c>
      <c r="CM13" s="9">
        <v>0</v>
      </c>
      <c r="CN13" s="8">
        <v>0</v>
      </c>
      <c r="CO13" s="9">
        <v>0</v>
      </c>
      <c r="CP13" s="8">
        <v>0</v>
      </c>
      <c r="CQ13" s="9">
        <v>0</v>
      </c>
      <c r="CR13" s="8">
        <v>0</v>
      </c>
      <c r="CS13" s="9">
        <v>0</v>
      </c>
      <c r="CT13" s="9">
        <v>0</v>
      </c>
      <c r="CU13" s="8">
        <v>0</v>
      </c>
      <c r="CV13" s="8">
        <v>0</v>
      </c>
      <c r="CW13" s="9">
        <v>0</v>
      </c>
      <c r="CX13" s="9">
        <v>0</v>
      </c>
      <c r="CY13" s="8">
        <v>0</v>
      </c>
      <c r="CZ13" s="8">
        <v>0</v>
      </c>
      <c r="DA13" s="10">
        <v>0</v>
      </c>
      <c r="DB13" s="10">
        <v>0</v>
      </c>
      <c r="DC13" s="10">
        <v>0</v>
      </c>
      <c r="DD13" s="10">
        <v>0</v>
      </c>
      <c r="DE13" s="10">
        <v>0</v>
      </c>
      <c r="DF13" s="10">
        <v>0</v>
      </c>
      <c r="DG13" s="10">
        <v>0</v>
      </c>
      <c r="DH13" s="10">
        <v>0</v>
      </c>
      <c r="DI13" s="10">
        <v>0</v>
      </c>
      <c r="DJ13" s="10">
        <v>0</v>
      </c>
      <c r="DK13" s="10">
        <v>0</v>
      </c>
      <c r="DL13" s="10">
        <v>0</v>
      </c>
      <c r="DM13" s="10">
        <v>0</v>
      </c>
      <c r="DN13" s="10">
        <v>0</v>
      </c>
      <c r="DO13" s="10">
        <v>0</v>
      </c>
    </row>
    <row r="14" spans="1:119" s="10" customFormat="1" ht="12.75" x14ac:dyDescent="0.2">
      <c r="A14" s="1">
        <v>312000</v>
      </c>
      <c r="B14" s="2" t="s">
        <v>187</v>
      </c>
      <c r="C14" s="2" t="s">
        <v>8</v>
      </c>
      <c r="D14" s="2">
        <v>2026</v>
      </c>
      <c r="E14" s="8">
        <v>0</v>
      </c>
      <c r="F14" s="8">
        <v>0</v>
      </c>
      <c r="G14" s="9">
        <v>0</v>
      </c>
      <c r="H14" s="9">
        <v>0</v>
      </c>
      <c r="I14" s="8">
        <v>0</v>
      </c>
      <c r="J14" s="8">
        <v>0</v>
      </c>
      <c r="K14" s="9">
        <v>0</v>
      </c>
      <c r="L14" s="9">
        <v>0</v>
      </c>
      <c r="M14" s="8">
        <v>0</v>
      </c>
      <c r="N14" s="8">
        <v>0</v>
      </c>
      <c r="O14" s="9">
        <v>0</v>
      </c>
      <c r="P14" s="9">
        <v>0</v>
      </c>
      <c r="Q14" s="8">
        <v>0</v>
      </c>
      <c r="R14" s="8">
        <v>0</v>
      </c>
      <c r="S14" s="9">
        <v>0</v>
      </c>
      <c r="T14" s="9">
        <v>0</v>
      </c>
      <c r="U14" s="8">
        <v>0</v>
      </c>
      <c r="V14" s="8">
        <v>0</v>
      </c>
      <c r="W14" s="9">
        <v>0</v>
      </c>
      <c r="X14" s="9">
        <v>0</v>
      </c>
      <c r="Y14" s="8">
        <v>0</v>
      </c>
      <c r="Z14" s="8">
        <v>0</v>
      </c>
      <c r="AA14" s="9">
        <v>0</v>
      </c>
      <c r="AB14" s="9">
        <v>0</v>
      </c>
      <c r="AC14" s="8">
        <v>0</v>
      </c>
      <c r="AD14" s="8">
        <v>0</v>
      </c>
      <c r="AE14" s="9">
        <v>0</v>
      </c>
      <c r="AF14" s="9">
        <v>0</v>
      </c>
      <c r="AG14" s="8">
        <v>0</v>
      </c>
      <c r="AH14" s="8">
        <v>0</v>
      </c>
      <c r="AI14" s="9">
        <v>0</v>
      </c>
      <c r="AJ14" s="9">
        <v>0</v>
      </c>
      <c r="AK14" s="8">
        <v>0</v>
      </c>
      <c r="AL14" s="8">
        <v>0</v>
      </c>
      <c r="AM14" s="9">
        <v>0</v>
      </c>
      <c r="AN14" s="9">
        <v>0</v>
      </c>
      <c r="AO14" s="8">
        <v>0</v>
      </c>
      <c r="AP14" s="8">
        <v>0</v>
      </c>
      <c r="AQ14" s="9">
        <v>0</v>
      </c>
      <c r="AR14" s="9">
        <v>0</v>
      </c>
      <c r="AS14" s="8">
        <v>0</v>
      </c>
      <c r="AT14" s="8">
        <v>0</v>
      </c>
      <c r="AU14" s="9">
        <v>0</v>
      </c>
      <c r="AV14" s="9">
        <v>0</v>
      </c>
      <c r="AW14" s="8">
        <v>0</v>
      </c>
      <c r="AX14" s="8">
        <v>0</v>
      </c>
      <c r="AY14" s="9">
        <v>0</v>
      </c>
      <c r="AZ14" s="9">
        <v>0</v>
      </c>
      <c r="BA14" s="8">
        <v>0</v>
      </c>
      <c r="BB14" s="8">
        <v>0</v>
      </c>
      <c r="BC14" s="9">
        <v>0</v>
      </c>
      <c r="BD14" s="9">
        <v>0</v>
      </c>
      <c r="BE14" s="8">
        <v>0</v>
      </c>
      <c r="BF14" s="8">
        <v>0</v>
      </c>
      <c r="BG14" s="9">
        <v>0</v>
      </c>
      <c r="BH14" s="9">
        <v>0</v>
      </c>
      <c r="BI14" s="8">
        <v>0</v>
      </c>
      <c r="BJ14" s="8">
        <v>0</v>
      </c>
      <c r="BK14" s="9">
        <v>0</v>
      </c>
      <c r="BL14" s="8">
        <v>0</v>
      </c>
      <c r="BM14" s="9">
        <v>0</v>
      </c>
      <c r="BN14" s="8">
        <v>0</v>
      </c>
      <c r="BO14" s="9">
        <v>0</v>
      </c>
      <c r="BP14" s="9">
        <v>0</v>
      </c>
      <c r="BQ14" s="8">
        <v>0</v>
      </c>
      <c r="BR14" s="8">
        <v>0</v>
      </c>
      <c r="BS14" s="9">
        <v>0</v>
      </c>
      <c r="BT14" s="9">
        <v>0</v>
      </c>
      <c r="BU14" s="8">
        <v>0</v>
      </c>
      <c r="BV14" s="8">
        <v>0</v>
      </c>
      <c r="BW14" s="9">
        <v>0</v>
      </c>
      <c r="BX14" s="9">
        <v>0</v>
      </c>
      <c r="BY14" s="8">
        <v>0</v>
      </c>
      <c r="BZ14" s="8">
        <v>0</v>
      </c>
      <c r="CA14" s="9">
        <v>0</v>
      </c>
      <c r="CB14" s="9">
        <v>0</v>
      </c>
      <c r="CC14" s="8">
        <v>0</v>
      </c>
      <c r="CD14" s="8">
        <v>0</v>
      </c>
      <c r="CE14" s="9">
        <v>0</v>
      </c>
      <c r="CF14" s="8">
        <v>0</v>
      </c>
      <c r="CG14" s="8">
        <v>0</v>
      </c>
      <c r="CH14" s="9">
        <v>0</v>
      </c>
      <c r="CI14" s="9">
        <v>0</v>
      </c>
      <c r="CJ14" s="8">
        <v>0</v>
      </c>
      <c r="CK14" s="8">
        <v>0</v>
      </c>
      <c r="CL14" s="9">
        <v>0</v>
      </c>
      <c r="CM14" s="9">
        <v>0</v>
      </c>
      <c r="CN14" s="8">
        <v>0</v>
      </c>
      <c r="CO14" s="9">
        <v>0</v>
      </c>
      <c r="CP14" s="8">
        <v>0</v>
      </c>
      <c r="CQ14" s="9">
        <v>0</v>
      </c>
      <c r="CR14" s="8">
        <v>0</v>
      </c>
      <c r="CS14" s="9">
        <v>0</v>
      </c>
      <c r="CT14" s="9">
        <v>0</v>
      </c>
      <c r="CU14" s="8">
        <v>0</v>
      </c>
      <c r="CV14" s="8">
        <v>0</v>
      </c>
      <c r="CW14" s="9">
        <v>0</v>
      </c>
      <c r="CX14" s="9">
        <v>0</v>
      </c>
      <c r="CY14" s="8">
        <v>0</v>
      </c>
      <c r="CZ14" s="8">
        <v>0</v>
      </c>
      <c r="DA14" s="10">
        <v>0</v>
      </c>
      <c r="DB14" s="10">
        <v>0</v>
      </c>
      <c r="DC14" s="10">
        <v>0</v>
      </c>
      <c r="DD14" s="10">
        <v>0</v>
      </c>
      <c r="DE14" s="10">
        <v>0</v>
      </c>
      <c r="DF14" s="10">
        <v>0</v>
      </c>
      <c r="DG14" s="10">
        <v>0</v>
      </c>
      <c r="DH14" s="10">
        <v>0</v>
      </c>
      <c r="DI14" s="10">
        <v>0</v>
      </c>
      <c r="DJ14" s="10">
        <v>0</v>
      </c>
      <c r="DK14" s="10">
        <v>0</v>
      </c>
      <c r="DL14" s="10">
        <v>0</v>
      </c>
      <c r="DM14" s="10">
        <v>0</v>
      </c>
      <c r="DN14" s="10">
        <v>0</v>
      </c>
      <c r="DO14" s="10">
        <v>0</v>
      </c>
    </row>
    <row r="15" spans="1:119" s="10" customFormat="1" ht="12.75" x14ac:dyDescent="0.2">
      <c r="A15" s="1">
        <v>312000</v>
      </c>
      <c r="B15" s="2" t="s">
        <v>187</v>
      </c>
      <c r="C15" s="2" t="s">
        <v>8</v>
      </c>
      <c r="D15" s="2">
        <v>2027</v>
      </c>
      <c r="E15" s="8">
        <v>0</v>
      </c>
      <c r="F15" s="8">
        <v>0</v>
      </c>
      <c r="G15" s="9">
        <v>0</v>
      </c>
      <c r="H15" s="9">
        <v>0</v>
      </c>
      <c r="I15" s="8">
        <v>0</v>
      </c>
      <c r="J15" s="8">
        <v>0</v>
      </c>
      <c r="K15" s="9">
        <v>0</v>
      </c>
      <c r="L15" s="9">
        <v>0</v>
      </c>
      <c r="M15" s="8">
        <v>0</v>
      </c>
      <c r="N15" s="8">
        <v>0</v>
      </c>
      <c r="O15" s="9">
        <v>0</v>
      </c>
      <c r="P15" s="9">
        <v>0</v>
      </c>
      <c r="Q15" s="8">
        <v>0</v>
      </c>
      <c r="R15" s="8">
        <v>0</v>
      </c>
      <c r="S15" s="9">
        <v>0</v>
      </c>
      <c r="T15" s="9">
        <v>0</v>
      </c>
      <c r="U15" s="8">
        <v>0</v>
      </c>
      <c r="V15" s="8">
        <v>0</v>
      </c>
      <c r="W15" s="9">
        <v>0</v>
      </c>
      <c r="X15" s="9">
        <v>0</v>
      </c>
      <c r="Y15" s="8">
        <v>0</v>
      </c>
      <c r="Z15" s="8">
        <v>0</v>
      </c>
      <c r="AA15" s="9">
        <v>0</v>
      </c>
      <c r="AB15" s="9">
        <v>0</v>
      </c>
      <c r="AC15" s="8">
        <v>0</v>
      </c>
      <c r="AD15" s="8">
        <v>0</v>
      </c>
      <c r="AE15" s="9">
        <v>0</v>
      </c>
      <c r="AF15" s="9">
        <v>0</v>
      </c>
      <c r="AG15" s="8">
        <v>0</v>
      </c>
      <c r="AH15" s="8">
        <v>0</v>
      </c>
      <c r="AI15" s="9">
        <v>0</v>
      </c>
      <c r="AJ15" s="9">
        <v>0</v>
      </c>
      <c r="AK15" s="8">
        <v>0</v>
      </c>
      <c r="AL15" s="8">
        <v>0</v>
      </c>
      <c r="AM15" s="9">
        <v>0</v>
      </c>
      <c r="AN15" s="9">
        <v>0</v>
      </c>
      <c r="AO15" s="8">
        <v>0</v>
      </c>
      <c r="AP15" s="8">
        <v>0</v>
      </c>
      <c r="AQ15" s="9">
        <v>0</v>
      </c>
      <c r="AR15" s="9">
        <v>0</v>
      </c>
      <c r="AS15" s="8">
        <v>0</v>
      </c>
      <c r="AT15" s="8">
        <v>0</v>
      </c>
      <c r="AU15" s="9">
        <v>0</v>
      </c>
      <c r="AV15" s="9">
        <v>0</v>
      </c>
      <c r="AW15" s="8">
        <v>0</v>
      </c>
      <c r="AX15" s="8">
        <v>0</v>
      </c>
      <c r="AY15" s="9">
        <v>0</v>
      </c>
      <c r="AZ15" s="9">
        <v>0</v>
      </c>
      <c r="BA15" s="8">
        <v>0</v>
      </c>
      <c r="BB15" s="8">
        <v>0</v>
      </c>
      <c r="BC15" s="9">
        <v>0</v>
      </c>
      <c r="BD15" s="9">
        <v>0</v>
      </c>
      <c r="BE15" s="8">
        <v>0</v>
      </c>
      <c r="BF15" s="8">
        <v>0</v>
      </c>
      <c r="BG15" s="9">
        <v>0</v>
      </c>
      <c r="BH15" s="9">
        <v>0</v>
      </c>
      <c r="BI15" s="8">
        <v>0</v>
      </c>
      <c r="BJ15" s="8">
        <v>0</v>
      </c>
      <c r="BK15" s="9">
        <v>0</v>
      </c>
      <c r="BL15" s="8">
        <v>0</v>
      </c>
      <c r="BM15" s="9">
        <v>0</v>
      </c>
      <c r="BN15" s="8">
        <v>0</v>
      </c>
      <c r="BO15" s="9">
        <v>0</v>
      </c>
      <c r="BP15" s="9">
        <v>0</v>
      </c>
      <c r="BQ15" s="8">
        <v>0</v>
      </c>
      <c r="BR15" s="8">
        <v>0</v>
      </c>
      <c r="BS15" s="9">
        <v>0</v>
      </c>
      <c r="BT15" s="9">
        <v>0</v>
      </c>
      <c r="BU15" s="8">
        <v>0</v>
      </c>
      <c r="BV15" s="8">
        <v>0</v>
      </c>
      <c r="BW15" s="9">
        <v>0</v>
      </c>
      <c r="BX15" s="9">
        <v>0</v>
      </c>
      <c r="BY15" s="8">
        <v>0</v>
      </c>
      <c r="BZ15" s="8">
        <v>0</v>
      </c>
      <c r="CA15" s="9">
        <v>0</v>
      </c>
      <c r="CB15" s="9">
        <v>0</v>
      </c>
      <c r="CC15" s="8">
        <v>0</v>
      </c>
      <c r="CD15" s="8">
        <v>0</v>
      </c>
      <c r="CE15" s="9">
        <v>0</v>
      </c>
      <c r="CF15" s="8">
        <v>0</v>
      </c>
      <c r="CG15" s="8">
        <v>0</v>
      </c>
      <c r="CH15" s="9">
        <v>0</v>
      </c>
      <c r="CI15" s="9">
        <v>0</v>
      </c>
      <c r="CJ15" s="8">
        <v>0</v>
      </c>
      <c r="CK15" s="8">
        <v>0</v>
      </c>
      <c r="CL15" s="9">
        <v>0</v>
      </c>
      <c r="CM15" s="9">
        <v>0</v>
      </c>
      <c r="CN15" s="8">
        <v>0</v>
      </c>
      <c r="CO15" s="9">
        <v>0</v>
      </c>
      <c r="CP15" s="8">
        <v>0</v>
      </c>
      <c r="CQ15" s="9">
        <v>0</v>
      </c>
      <c r="CR15" s="8">
        <v>0</v>
      </c>
      <c r="CS15" s="9">
        <v>0</v>
      </c>
      <c r="CT15" s="9">
        <v>0</v>
      </c>
      <c r="CU15" s="8">
        <v>0</v>
      </c>
      <c r="CV15" s="8">
        <v>0</v>
      </c>
      <c r="CW15" s="9">
        <v>0</v>
      </c>
      <c r="CX15" s="9">
        <v>0</v>
      </c>
      <c r="CY15" s="8">
        <v>0</v>
      </c>
      <c r="CZ15" s="8">
        <v>0</v>
      </c>
      <c r="DA15" s="10">
        <v>0</v>
      </c>
      <c r="DB15" s="10">
        <v>0</v>
      </c>
      <c r="DC15" s="10">
        <v>0</v>
      </c>
      <c r="DD15" s="10">
        <v>0</v>
      </c>
      <c r="DE15" s="10">
        <v>0</v>
      </c>
      <c r="DF15" s="10">
        <v>0</v>
      </c>
      <c r="DG15" s="10">
        <v>0</v>
      </c>
      <c r="DH15" s="10">
        <v>0</v>
      </c>
      <c r="DI15" s="10">
        <v>0</v>
      </c>
      <c r="DJ15" s="10">
        <v>0</v>
      </c>
      <c r="DK15" s="10">
        <v>0</v>
      </c>
      <c r="DL15" s="10">
        <v>0</v>
      </c>
      <c r="DM15" s="10">
        <v>0</v>
      </c>
      <c r="DN15" s="10">
        <v>0</v>
      </c>
      <c r="DO15" s="10">
        <v>0</v>
      </c>
    </row>
    <row r="16" spans="1:119" s="10" customFormat="1" ht="12.75" x14ac:dyDescent="0.2">
      <c r="A16" s="1">
        <v>312000</v>
      </c>
      <c r="B16" s="2" t="s">
        <v>187</v>
      </c>
      <c r="C16" s="2" t="s">
        <v>8</v>
      </c>
      <c r="D16" s="2">
        <v>2028</v>
      </c>
      <c r="E16" s="8">
        <v>0</v>
      </c>
      <c r="F16" s="8">
        <v>0</v>
      </c>
      <c r="G16" s="9">
        <v>0</v>
      </c>
      <c r="H16" s="9">
        <v>0</v>
      </c>
      <c r="I16" s="8">
        <v>0</v>
      </c>
      <c r="J16" s="8">
        <v>0</v>
      </c>
      <c r="K16" s="9">
        <v>0</v>
      </c>
      <c r="L16" s="9">
        <v>0</v>
      </c>
      <c r="M16" s="8">
        <v>0</v>
      </c>
      <c r="N16" s="8">
        <v>0</v>
      </c>
      <c r="O16" s="9">
        <v>0</v>
      </c>
      <c r="P16" s="9">
        <v>0</v>
      </c>
      <c r="Q16" s="8">
        <v>0</v>
      </c>
      <c r="R16" s="8">
        <v>0</v>
      </c>
      <c r="S16" s="9">
        <v>0</v>
      </c>
      <c r="T16" s="9">
        <v>0</v>
      </c>
      <c r="U16" s="8">
        <v>0</v>
      </c>
      <c r="V16" s="8">
        <v>0</v>
      </c>
      <c r="W16" s="9">
        <v>0</v>
      </c>
      <c r="X16" s="9">
        <v>0</v>
      </c>
      <c r="Y16" s="8">
        <v>0</v>
      </c>
      <c r="Z16" s="8">
        <v>0</v>
      </c>
      <c r="AA16" s="9">
        <v>0</v>
      </c>
      <c r="AB16" s="9">
        <v>0</v>
      </c>
      <c r="AC16" s="8">
        <v>0</v>
      </c>
      <c r="AD16" s="8">
        <v>0</v>
      </c>
      <c r="AE16" s="9">
        <v>0</v>
      </c>
      <c r="AF16" s="9">
        <v>0</v>
      </c>
      <c r="AG16" s="8">
        <v>0</v>
      </c>
      <c r="AH16" s="8">
        <v>0</v>
      </c>
      <c r="AI16" s="9">
        <v>0</v>
      </c>
      <c r="AJ16" s="9">
        <v>0</v>
      </c>
      <c r="AK16" s="8">
        <v>0</v>
      </c>
      <c r="AL16" s="8">
        <v>0</v>
      </c>
      <c r="AM16" s="9">
        <v>0</v>
      </c>
      <c r="AN16" s="9">
        <v>0</v>
      </c>
      <c r="AO16" s="8">
        <v>0</v>
      </c>
      <c r="AP16" s="8">
        <v>0</v>
      </c>
      <c r="AQ16" s="9">
        <v>0</v>
      </c>
      <c r="AR16" s="9">
        <v>0</v>
      </c>
      <c r="AS16" s="8">
        <v>0</v>
      </c>
      <c r="AT16" s="8">
        <v>0</v>
      </c>
      <c r="AU16" s="9">
        <v>0</v>
      </c>
      <c r="AV16" s="9">
        <v>0</v>
      </c>
      <c r="AW16" s="8">
        <v>0</v>
      </c>
      <c r="AX16" s="8">
        <v>0</v>
      </c>
      <c r="AY16" s="9">
        <v>0</v>
      </c>
      <c r="AZ16" s="9">
        <v>0</v>
      </c>
      <c r="BA16" s="8">
        <v>0</v>
      </c>
      <c r="BB16" s="8">
        <v>0</v>
      </c>
      <c r="BC16" s="9">
        <v>0</v>
      </c>
      <c r="BD16" s="9">
        <v>0</v>
      </c>
      <c r="BE16" s="8">
        <v>0</v>
      </c>
      <c r="BF16" s="8">
        <v>0</v>
      </c>
      <c r="BG16" s="9">
        <v>0</v>
      </c>
      <c r="BH16" s="9">
        <v>0</v>
      </c>
      <c r="BI16" s="8">
        <v>0</v>
      </c>
      <c r="BJ16" s="8">
        <v>0</v>
      </c>
      <c r="BK16" s="9">
        <v>0</v>
      </c>
      <c r="BL16" s="8">
        <v>0</v>
      </c>
      <c r="BM16" s="9">
        <v>0</v>
      </c>
      <c r="BN16" s="8">
        <v>0</v>
      </c>
      <c r="BO16" s="9">
        <v>0</v>
      </c>
      <c r="BP16" s="9">
        <v>0</v>
      </c>
      <c r="BQ16" s="8">
        <v>0</v>
      </c>
      <c r="BR16" s="8">
        <v>0</v>
      </c>
      <c r="BS16" s="9">
        <v>0</v>
      </c>
      <c r="BT16" s="9">
        <v>0</v>
      </c>
      <c r="BU16" s="8">
        <v>0</v>
      </c>
      <c r="BV16" s="8">
        <v>0</v>
      </c>
      <c r="BW16" s="9">
        <v>0</v>
      </c>
      <c r="BX16" s="9">
        <v>0</v>
      </c>
      <c r="BY16" s="8">
        <v>0</v>
      </c>
      <c r="BZ16" s="8">
        <v>0</v>
      </c>
      <c r="CA16" s="9">
        <v>0</v>
      </c>
      <c r="CB16" s="9">
        <v>0</v>
      </c>
      <c r="CC16" s="8">
        <v>0</v>
      </c>
      <c r="CD16" s="8">
        <v>0</v>
      </c>
      <c r="CE16" s="9">
        <v>0</v>
      </c>
      <c r="CF16" s="8">
        <v>0</v>
      </c>
      <c r="CG16" s="8">
        <v>0</v>
      </c>
      <c r="CH16" s="9">
        <v>0</v>
      </c>
      <c r="CI16" s="9">
        <v>0</v>
      </c>
      <c r="CJ16" s="8">
        <v>0</v>
      </c>
      <c r="CK16" s="8">
        <v>0</v>
      </c>
      <c r="CL16" s="9">
        <v>0</v>
      </c>
      <c r="CM16" s="9">
        <v>0</v>
      </c>
      <c r="CN16" s="8">
        <v>0</v>
      </c>
      <c r="CO16" s="9">
        <v>0</v>
      </c>
      <c r="CP16" s="8">
        <v>0</v>
      </c>
      <c r="CQ16" s="9">
        <v>0</v>
      </c>
      <c r="CR16" s="8">
        <v>0</v>
      </c>
      <c r="CS16" s="9">
        <v>0</v>
      </c>
      <c r="CT16" s="9">
        <v>0</v>
      </c>
      <c r="CU16" s="8">
        <v>0</v>
      </c>
      <c r="CV16" s="8">
        <v>0</v>
      </c>
      <c r="CW16" s="9">
        <v>0</v>
      </c>
      <c r="CX16" s="9">
        <v>0</v>
      </c>
      <c r="CY16" s="8">
        <v>0</v>
      </c>
      <c r="CZ16" s="8">
        <v>0</v>
      </c>
      <c r="DA16" s="10">
        <v>0</v>
      </c>
      <c r="DB16" s="10">
        <v>0</v>
      </c>
      <c r="DC16" s="10">
        <v>0</v>
      </c>
      <c r="DD16" s="10">
        <v>0</v>
      </c>
      <c r="DE16" s="10">
        <v>0</v>
      </c>
      <c r="DF16" s="10">
        <v>0</v>
      </c>
      <c r="DG16" s="10">
        <v>0</v>
      </c>
      <c r="DH16" s="10">
        <v>0</v>
      </c>
      <c r="DI16" s="10">
        <v>0</v>
      </c>
      <c r="DJ16" s="10">
        <v>0</v>
      </c>
      <c r="DK16" s="10">
        <v>0</v>
      </c>
      <c r="DL16" s="10">
        <v>0</v>
      </c>
      <c r="DM16" s="10">
        <v>0</v>
      </c>
      <c r="DN16" s="10">
        <v>0</v>
      </c>
      <c r="DO16" s="10">
        <v>0</v>
      </c>
    </row>
    <row r="17" spans="1:119" s="10" customFormat="1" ht="12.75" x14ac:dyDescent="0.2">
      <c r="A17" s="1">
        <v>312000</v>
      </c>
      <c r="B17" s="2" t="s">
        <v>187</v>
      </c>
      <c r="C17" s="2" t="s">
        <v>8</v>
      </c>
      <c r="D17" s="2">
        <v>2029</v>
      </c>
      <c r="E17" s="8">
        <v>0</v>
      </c>
      <c r="F17" s="8">
        <v>0</v>
      </c>
      <c r="G17" s="9">
        <v>0</v>
      </c>
      <c r="H17" s="9">
        <v>0</v>
      </c>
      <c r="I17" s="8">
        <v>0</v>
      </c>
      <c r="J17" s="8">
        <v>0</v>
      </c>
      <c r="K17" s="9">
        <v>0</v>
      </c>
      <c r="L17" s="9">
        <v>0</v>
      </c>
      <c r="M17" s="8">
        <v>0</v>
      </c>
      <c r="N17" s="8">
        <v>0</v>
      </c>
      <c r="O17" s="9">
        <v>0</v>
      </c>
      <c r="P17" s="9">
        <v>0</v>
      </c>
      <c r="Q17" s="8">
        <v>0</v>
      </c>
      <c r="R17" s="8">
        <v>0</v>
      </c>
      <c r="S17" s="9">
        <v>0</v>
      </c>
      <c r="T17" s="9">
        <v>0</v>
      </c>
      <c r="U17" s="8">
        <v>0</v>
      </c>
      <c r="V17" s="8">
        <v>0</v>
      </c>
      <c r="W17" s="9">
        <v>0</v>
      </c>
      <c r="X17" s="9">
        <v>0</v>
      </c>
      <c r="Y17" s="8">
        <v>0</v>
      </c>
      <c r="Z17" s="8">
        <v>0</v>
      </c>
      <c r="AA17" s="9">
        <v>0</v>
      </c>
      <c r="AB17" s="9">
        <v>0</v>
      </c>
      <c r="AC17" s="8">
        <v>0</v>
      </c>
      <c r="AD17" s="8">
        <v>0</v>
      </c>
      <c r="AE17" s="9">
        <v>0</v>
      </c>
      <c r="AF17" s="9">
        <v>0</v>
      </c>
      <c r="AG17" s="8">
        <v>0</v>
      </c>
      <c r="AH17" s="8">
        <v>0</v>
      </c>
      <c r="AI17" s="9">
        <v>0</v>
      </c>
      <c r="AJ17" s="9">
        <v>0</v>
      </c>
      <c r="AK17" s="8">
        <v>0</v>
      </c>
      <c r="AL17" s="8">
        <v>0</v>
      </c>
      <c r="AM17" s="9">
        <v>0</v>
      </c>
      <c r="AN17" s="9">
        <v>0</v>
      </c>
      <c r="AO17" s="8">
        <v>0</v>
      </c>
      <c r="AP17" s="8">
        <v>0</v>
      </c>
      <c r="AQ17" s="9">
        <v>0</v>
      </c>
      <c r="AR17" s="9">
        <v>0</v>
      </c>
      <c r="AS17" s="8">
        <v>0</v>
      </c>
      <c r="AT17" s="8">
        <v>0</v>
      </c>
      <c r="AU17" s="9">
        <v>0</v>
      </c>
      <c r="AV17" s="9">
        <v>0</v>
      </c>
      <c r="AW17" s="8">
        <v>0</v>
      </c>
      <c r="AX17" s="8">
        <v>0</v>
      </c>
      <c r="AY17" s="9">
        <v>0</v>
      </c>
      <c r="AZ17" s="9">
        <v>0</v>
      </c>
      <c r="BA17" s="8">
        <v>0</v>
      </c>
      <c r="BB17" s="8">
        <v>0</v>
      </c>
      <c r="BC17" s="9">
        <v>0</v>
      </c>
      <c r="BD17" s="9">
        <v>0</v>
      </c>
      <c r="BE17" s="8">
        <v>0</v>
      </c>
      <c r="BF17" s="8">
        <v>0</v>
      </c>
      <c r="BG17" s="9">
        <v>0</v>
      </c>
      <c r="BH17" s="9">
        <v>0</v>
      </c>
      <c r="BI17" s="8">
        <v>0</v>
      </c>
      <c r="BJ17" s="8">
        <v>0</v>
      </c>
      <c r="BK17" s="9">
        <v>0</v>
      </c>
      <c r="BL17" s="8">
        <v>0</v>
      </c>
      <c r="BM17" s="9">
        <v>0</v>
      </c>
      <c r="BN17" s="8">
        <v>0</v>
      </c>
      <c r="BO17" s="9">
        <v>0</v>
      </c>
      <c r="BP17" s="9">
        <v>0</v>
      </c>
      <c r="BQ17" s="8">
        <v>0</v>
      </c>
      <c r="BR17" s="8">
        <v>0</v>
      </c>
      <c r="BS17" s="9">
        <v>0</v>
      </c>
      <c r="BT17" s="9">
        <v>0</v>
      </c>
      <c r="BU17" s="8">
        <v>0</v>
      </c>
      <c r="BV17" s="8">
        <v>0</v>
      </c>
      <c r="BW17" s="9">
        <v>0</v>
      </c>
      <c r="BX17" s="9">
        <v>0</v>
      </c>
      <c r="BY17" s="8">
        <v>0</v>
      </c>
      <c r="BZ17" s="8">
        <v>0</v>
      </c>
      <c r="CA17" s="9">
        <v>0</v>
      </c>
      <c r="CB17" s="9">
        <v>0</v>
      </c>
      <c r="CC17" s="8">
        <v>0</v>
      </c>
      <c r="CD17" s="8">
        <v>0</v>
      </c>
      <c r="CE17" s="9">
        <v>0</v>
      </c>
      <c r="CF17" s="8">
        <v>0</v>
      </c>
      <c r="CG17" s="8">
        <v>0</v>
      </c>
      <c r="CH17" s="9">
        <v>0</v>
      </c>
      <c r="CI17" s="9">
        <v>0</v>
      </c>
      <c r="CJ17" s="8">
        <v>0</v>
      </c>
      <c r="CK17" s="8">
        <v>0</v>
      </c>
      <c r="CL17" s="9">
        <v>0</v>
      </c>
      <c r="CM17" s="9">
        <v>0</v>
      </c>
      <c r="CN17" s="8">
        <v>0</v>
      </c>
      <c r="CO17" s="9">
        <v>0</v>
      </c>
      <c r="CP17" s="8">
        <v>0</v>
      </c>
      <c r="CQ17" s="9">
        <v>0</v>
      </c>
      <c r="CR17" s="8">
        <v>0</v>
      </c>
      <c r="CS17" s="9">
        <v>0</v>
      </c>
      <c r="CT17" s="9">
        <v>0</v>
      </c>
      <c r="CU17" s="8">
        <v>0</v>
      </c>
      <c r="CV17" s="8">
        <v>0</v>
      </c>
      <c r="CW17" s="9">
        <v>0</v>
      </c>
      <c r="CX17" s="9">
        <v>0</v>
      </c>
      <c r="CY17" s="8">
        <v>0</v>
      </c>
      <c r="CZ17" s="8">
        <v>0</v>
      </c>
      <c r="DA17" s="10">
        <v>0</v>
      </c>
      <c r="DB17" s="10">
        <v>0</v>
      </c>
      <c r="DC17" s="10">
        <v>0</v>
      </c>
      <c r="DD17" s="10">
        <v>0</v>
      </c>
      <c r="DE17" s="10">
        <v>0</v>
      </c>
      <c r="DF17" s="10">
        <v>0</v>
      </c>
      <c r="DG17" s="10">
        <v>0</v>
      </c>
      <c r="DH17" s="10">
        <v>0</v>
      </c>
      <c r="DI17" s="10">
        <v>0</v>
      </c>
      <c r="DJ17" s="10">
        <v>0</v>
      </c>
      <c r="DK17" s="10">
        <v>0</v>
      </c>
      <c r="DL17" s="10">
        <v>0</v>
      </c>
      <c r="DM17" s="10">
        <v>0</v>
      </c>
      <c r="DN17" s="10">
        <v>0</v>
      </c>
      <c r="DO17" s="10">
        <v>0</v>
      </c>
    </row>
    <row r="18" spans="1:119" s="10" customFormat="1" ht="12.75" x14ac:dyDescent="0.2">
      <c r="A18" s="1">
        <v>312000</v>
      </c>
      <c r="B18" s="2" t="s">
        <v>187</v>
      </c>
      <c r="C18" s="2" t="s">
        <v>8</v>
      </c>
      <c r="D18" s="2">
        <v>2030</v>
      </c>
      <c r="E18" s="8">
        <v>0</v>
      </c>
      <c r="F18" s="8">
        <v>0</v>
      </c>
      <c r="G18" s="9">
        <v>0</v>
      </c>
      <c r="H18" s="9">
        <v>0</v>
      </c>
      <c r="I18" s="8">
        <v>0</v>
      </c>
      <c r="J18" s="8">
        <v>0</v>
      </c>
      <c r="K18" s="9">
        <v>0</v>
      </c>
      <c r="L18" s="9">
        <v>0</v>
      </c>
      <c r="M18" s="8">
        <v>0</v>
      </c>
      <c r="N18" s="8">
        <v>0</v>
      </c>
      <c r="O18" s="9">
        <v>0</v>
      </c>
      <c r="P18" s="9">
        <v>0</v>
      </c>
      <c r="Q18" s="8">
        <v>0</v>
      </c>
      <c r="R18" s="8">
        <v>0</v>
      </c>
      <c r="S18" s="9">
        <v>0</v>
      </c>
      <c r="T18" s="9">
        <v>0</v>
      </c>
      <c r="U18" s="8">
        <v>0</v>
      </c>
      <c r="V18" s="8">
        <v>0</v>
      </c>
      <c r="W18" s="9">
        <v>0</v>
      </c>
      <c r="X18" s="9">
        <v>0</v>
      </c>
      <c r="Y18" s="8">
        <v>0</v>
      </c>
      <c r="Z18" s="8">
        <v>0</v>
      </c>
      <c r="AA18" s="9">
        <v>0</v>
      </c>
      <c r="AB18" s="9">
        <v>0</v>
      </c>
      <c r="AC18" s="8">
        <v>0</v>
      </c>
      <c r="AD18" s="8">
        <v>0</v>
      </c>
      <c r="AE18" s="9">
        <v>0</v>
      </c>
      <c r="AF18" s="9">
        <v>0</v>
      </c>
      <c r="AG18" s="8">
        <v>0</v>
      </c>
      <c r="AH18" s="8">
        <v>0</v>
      </c>
      <c r="AI18" s="9">
        <v>0</v>
      </c>
      <c r="AJ18" s="9">
        <v>0</v>
      </c>
      <c r="AK18" s="8">
        <v>0</v>
      </c>
      <c r="AL18" s="8">
        <v>0</v>
      </c>
      <c r="AM18" s="9">
        <v>0</v>
      </c>
      <c r="AN18" s="9">
        <v>0</v>
      </c>
      <c r="AO18" s="8">
        <v>0</v>
      </c>
      <c r="AP18" s="8">
        <v>0</v>
      </c>
      <c r="AQ18" s="9">
        <v>0</v>
      </c>
      <c r="AR18" s="9">
        <v>0</v>
      </c>
      <c r="AS18" s="8">
        <v>0</v>
      </c>
      <c r="AT18" s="8">
        <v>0</v>
      </c>
      <c r="AU18" s="9">
        <v>0</v>
      </c>
      <c r="AV18" s="9">
        <v>0</v>
      </c>
      <c r="AW18" s="8">
        <v>0</v>
      </c>
      <c r="AX18" s="8">
        <v>0</v>
      </c>
      <c r="AY18" s="9">
        <v>0</v>
      </c>
      <c r="AZ18" s="9">
        <v>0</v>
      </c>
      <c r="BA18" s="8">
        <v>0</v>
      </c>
      <c r="BB18" s="8">
        <v>0</v>
      </c>
      <c r="BC18" s="9">
        <v>0</v>
      </c>
      <c r="BD18" s="9">
        <v>0</v>
      </c>
      <c r="BE18" s="8">
        <v>0</v>
      </c>
      <c r="BF18" s="8">
        <v>0</v>
      </c>
      <c r="BG18" s="9">
        <v>0</v>
      </c>
      <c r="BH18" s="9">
        <v>0</v>
      </c>
      <c r="BI18" s="8">
        <v>0</v>
      </c>
      <c r="BJ18" s="8">
        <v>0</v>
      </c>
      <c r="BK18" s="9">
        <v>0</v>
      </c>
      <c r="BL18" s="8">
        <v>0</v>
      </c>
      <c r="BM18" s="9">
        <v>0</v>
      </c>
      <c r="BN18" s="8">
        <v>0</v>
      </c>
      <c r="BO18" s="9">
        <v>0</v>
      </c>
      <c r="BP18" s="9">
        <v>0</v>
      </c>
      <c r="BQ18" s="8">
        <v>0</v>
      </c>
      <c r="BR18" s="8">
        <v>0</v>
      </c>
      <c r="BS18" s="9">
        <v>0</v>
      </c>
      <c r="BT18" s="9">
        <v>0</v>
      </c>
      <c r="BU18" s="8">
        <v>0</v>
      </c>
      <c r="BV18" s="8">
        <v>0</v>
      </c>
      <c r="BW18" s="9">
        <v>0</v>
      </c>
      <c r="BX18" s="9">
        <v>0</v>
      </c>
      <c r="BY18" s="8">
        <v>0</v>
      </c>
      <c r="BZ18" s="8">
        <v>0</v>
      </c>
      <c r="CA18" s="9">
        <v>0</v>
      </c>
      <c r="CB18" s="9">
        <v>0</v>
      </c>
      <c r="CC18" s="8">
        <v>0</v>
      </c>
      <c r="CD18" s="8">
        <v>0</v>
      </c>
      <c r="CE18" s="9">
        <v>0</v>
      </c>
      <c r="CF18" s="8">
        <v>0</v>
      </c>
      <c r="CG18" s="8">
        <v>0</v>
      </c>
      <c r="CH18" s="9">
        <v>0</v>
      </c>
      <c r="CI18" s="9">
        <v>0</v>
      </c>
      <c r="CJ18" s="8">
        <v>0</v>
      </c>
      <c r="CK18" s="8">
        <v>0</v>
      </c>
      <c r="CL18" s="9">
        <v>0</v>
      </c>
      <c r="CM18" s="9">
        <v>0</v>
      </c>
      <c r="CN18" s="8">
        <v>0</v>
      </c>
      <c r="CO18" s="9">
        <v>0</v>
      </c>
      <c r="CP18" s="8">
        <v>0</v>
      </c>
      <c r="CQ18" s="9">
        <v>0</v>
      </c>
      <c r="CR18" s="8">
        <v>0</v>
      </c>
      <c r="CS18" s="9">
        <v>0</v>
      </c>
      <c r="CT18" s="9">
        <v>0</v>
      </c>
      <c r="CU18" s="8">
        <v>0</v>
      </c>
      <c r="CV18" s="8">
        <v>0</v>
      </c>
      <c r="CW18" s="9">
        <v>0</v>
      </c>
      <c r="CX18" s="9">
        <v>0</v>
      </c>
      <c r="CY18" s="8">
        <v>0</v>
      </c>
      <c r="CZ18" s="8">
        <v>0</v>
      </c>
      <c r="DA18" s="10">
        <v>0</v>
      </c>
      <c r="DB18" s="10">
        <v>0</v>
      </c>
      <c r="DC18" s="10">
        <v>0</v>
      </c>
      <c r="DD18" s="10">
        <v>0</v>
      </c>
      <c r="DE18" s="10">
        <v>0</v>
      </c>
      <c r="DF18" s="10">
        <v>0</v>
      </c>
      <c r="DG18" s="10">
        <v>0</v>
      </c>
      <c r="DH18" s="10">
        <v>0</v>
      </c>
      <c r="DI18" s="10">
        <v>0</v>
      </c>
      <c r="DJ18" s="10">
        <v>0</v>
      </c>
      <c r="DK18" s="10">
        <v>0</v>
      </c>
      <c r="DL18" s="10">
        <v>0</v>
      </c>
      <c r="DM18" s="10">
        <v>0</v>
      </c>
      <c r="DN18" s="10">
        <v>0</v>
      </c>
      <c r="DO18" s="10">
        <v>0</v>
      </c>
    </row>
    <row r="19" spans="1:119" s="10" customFormat="1" ht="12.75" x14ac:dyDescent="0.2">
      <c r="A19" s="1">
        <v>312000</v>
      </c>
      <c r="B19" s="2" t="s">
        <v>187</v>
      </c>
      <c r="C19" s="2" t="s">
        <v>8</v>
      </c>
      <c r="D19" s="2">
        <v>2031</v>
      </c>
      <c r="E19" s="8">
        <v>0</v>
      </c>
      <c r="F19" s="8">
        <v>0</v>
      </c>
      <c r="G19" s="9">
        <v>0</v>
      </c>
      <c r="H19" s="9">
        <v>0</v>
      </c>
      <c r="I19" s="8">
        <v>0</v>
      </c>
      <c r="J19" s="8">
        <v>0</v>
      </c>
      <c r="K19" s="9">
        <v>0</v>
      </c>
      <c r="L19" s="9">
        <v>0</v>
      </c>
      <c r="M19" s="8">
        <v>0</v>
      </c>
      <c r="N19" s="8">
        <v>0</v>
      </c>
      <c r="O19" s="9">
        <v>0</v>
      </c>
      <c r="P19" s="9">
        <v>0</v>
      </c>
      <c r="Q19" s="8">
        <v>0</v>
      </c>
      <c r="R19" s="8">
        <v>0</v>
      </c>
      <c r="S19" s="9">
        <v>0</v>
      </c>
      <c r="T19" s="9">
        <v>0</v>
      </c>
      <c r="U19" s="8">
        <v>0</v>
      </c>
      <c r="V19" s="8">
        <v>0</v>
      </c>
      <c r="W19" s="9">
        <v>0</v>
      </c>
      <c r="X19" s="9">
        <v>0</v>
      </c>
      <c r="Y19" s="8">
        <v>0</v>
      </c>
      <c r="Z19" s="8">
        <v>0</v>
      </c>
      <c r="AA19" s="9">
        <v>0</v>
      </c>
      <c r="AB19" s="9">
        <v>0</v>
      </c>
      <c r="AC19" s="8">
        <v>0</v>
      </c>
      <c r="AD19" s="8">
        <v>0</v>
      </c>
      <c r="AE19" s="9">
        <v>0</v>
      </c>
      <c r="AF19" s="9">
        <v>0</v>
      </c>
      <c r="AG19" s="8">
        <v>0</v>
      </c>
      <c r="AH19" s="8">
        <v>0</v>
      </c>
      <c r="AI19" s="9">
        <v>0</v>
      </c>
      <c r="AJ19" s="9">
        <v>0</v>
      </c>
      <c r="AK19" s="8">
        <v>0</v>
      </c>
      <c r="AL19" s="8">
        <v>0</v>
      </c>
      <c r="AM19" s="9">
        <v>0</v>
      </c>
      <c r="AN19" s="9">
        <v>0</v>
      </c>
      <c r="AO19" s="8">
        <v>0</v>
      </c>
      <c r="AP19" s="8">
        <v>0</v>
      </c>
      <c r="AQ19" s="9">
        <v>0</v>
      </c>
      <c r="AR19" s="9">
        <v>0</v>
      </c>
      <c r="AS19" s="8">
        <v>0</v>
      </c>
      <c r="AT19" s="8">
        <v>0</v>
      </c>
      <c r="AU19" s="9">
        <v>0</v>
      </c>
      <c r="AV19" s="9">
        <v>0</v>
      </c>
      <c r="AW19" s="8">
        <v>0</v>
      </c>
      <c r="AX19" s="8">
        <v>0</v>
      </c>
      <c r="AY19" s="9">
        <v>0</v>
      </c>
      <c r="AZ19" s="9">
        <v>0</v>
      </c>
      <c r="BA19" s="8">
        <v>0</v>
      </c>
      <c r="BB19" s="8">
        <v>0</v>
      </c>
      <c r="BC19" s="9">
        <v>0</v>
      </c>
      <c r="BD19" s="9">
        <v>0</v>
      </c>
      <c r="BE19" s="8">
        <v>0</v>
      </c>
      <c r="BF19" s="8">
        <v>0</v>
      </c>
      <c r="BG19" s="9">
        <v>0</v>
      </c>
      <c r="BH19" s="9">
        <v>0</v>
      </c>
      <c r="BI19" s="8">
        <v>0</v>
      </c>
      <c r="BJ19" s="8">
        <v>0</v>
      </c>
      <c r="BK19" s="9">
        <v>0</v>
      </c>
      <c r="BL19" s="8">
        <v>0</v>
      </c>
      <c r="BM19" s="9">
        <v>0</v>
      </c>
      <c r="BN19" s="8">
        <v>0</v>
      </c>
      <c r="BO19" s="9">
        <v>0</v>
      </c>
      <c r="BP19" s="9">
        <v>0</v>
      </c>
      <c r="BQ19" s="8">
        <v>0</v>
      </c>
      <c r="BR19" s="8">
        <v>0</v>
      </c>
      <c r="BS19" s="9">
        <v>0</v>
      </c>
      <c r="BT19" s="9">
        <v>0</v>
      </c>
      <c r="BU19" s="8">
        <v>0</v>
      </c>
      <c r="BV19" s="8">
        <v>0</v>
      </c>
      <c r="BW19" s="9">
        <v>0</v>
      </c>
      <c r="BX19" s="9">
        <v>0</v>
      </c>
      <c r="BY19" s="8">
        <v>0</v>
      </c>
      <c r="BZ19" s="8">
        <v>0</v>
      </c>
      <c r="CA19" s="9">
        <v>0</v>
      </c>
      <c r="CB19" s="9">
        <v>0</v>
      </c>
      <c r="CC19" s="8">
        <v>0</v>
      </c>
      <c r="CD19" s="8">
        <v>0</v>
      </c>
      <c r="CE19" s="9">
        <v>0</v>
      </c>
      <c r="CF19" s="8">
        <v>0</v>
      </c>
      <c r="CG19" s="8">
        <v>0</v>
      </c>
      <c r="CH19" s="9">
        <v>0</v>
      </c>
      <c r="CI19" s="9">
        <v>0</v>
      </c>
      <c r="CJ19" s="8">
        <v>0</v>
      </c>
      <c r="CK19" s="8">
        <v>0</v>
      </c>
      <c r="CL19" s="9">
        <v>0</v>
      </c>
      <c r="CM19" s="9">
        <v>0</v>
      </c>
      <c r="CN19" s="8">
        <v>0</v>
      </c>
      <c r="CO19" s="9">
        <v>0</v>
      </c>
      <c r="CP19" s="8">
        <v>0</v>
      </c>
      <c r="CQ19" s="9">
        <v>0</v>
      </c>
      <c r="CR19" s="8">
        <v>0</v>
      </c>
      <c r="CS19" s="9">
        <v>0</v>
      </c>
      <c r="CT19" s="9">
        <v>0</v>
      </c>
      <c r="CU19" s="8">
        <v>0</v>
      </c>
      <c r="CV19" s="8">
        <v>0</v>
      </c>
      <c r="CW19" s="9">
        <v>0</v>
      </c>
      <c r="CX19" s="9">
        <v>0</v>
      </c>
      <c r="CY19" s="8">
        <v>0</v>
      </c>
      <c r="CZ19" s="8">
        <v>0</v>
      </c>
      <c r="DA19" s="10">
        <v>0</v>
      </c>
      <c r="DB19" s="10">
        <v>0</v>
      </c>
      <c r="DC19" s="10">
        <v>0</v>
      </c>
      <c r="DD19" s="10">
        <v>0</v>
      </c>
      <c r="DE19" s="10">
        <v>0</v>
      </c>
      <c r="DF19" s="10">
        <v>0</v>
      </c>
      <c r="DG19" s="10">
        <v>0</v>
      </c>
      <c r="DH19" s="10">
        <v>0</v>
      </c>
      <c r="DI19" s="10">
        <v>0</v>
      </c>
      <c r="DJ19" s="10">
        <v>0</v>
      </c>
      <c r="DK19" s="10">
        <v>0</v>
      </c>
      <c r="DL19" s="10">
        <v>0</v>
      </c>
      <c r="DM19" s="10">
        <v>0</v>
      </c>
      <c r="DN19" s="10">
        <v>0</v>
      </c>
      <c r="DO19" s="10">
        <v>0</v>
      </c>
    </row>
    <row r="20" spans="1:119" s="10" customFormat="1" ht="12.75" x14ac:dyDescent="0.2">
      <c r="A20" s="1">
        <v>312000</v>
      </c>
      <c r="B20" s="2" t="s">
        <v>187</v>
      </c>
      <c r="C20" s="2" t="s">
        <v>8</v>
      </c>
      <c r="D20" s="2">
        <v>2032</v>
      </c>
      <c r="E20" s="8">
        <v>0</v>
      </c>
      <c r="F20" s="8">
        <v>0</v>
      </c>
      <c r="G20" s="9">
        <v>0</v>
      </c>
      <c r="H20" s="9">
        <v>0</v>
      </c>
      <c r="I20" s="8">
        <v>0</v>
      </c>
      <c r="J20" s="8">
        <v>0</v>
      </c>
      <c r="K20" s="9">
        <v>0</v>
      </c>
      <c r="L20" s="9">
        <v>0</v>
      </c>
      <c r="M20" s="8">
        <v>0</v>
      </c>
      <c r="N20" s="8">
        <v>0</v>
      </c>
      <c r="O20" s="9">
        <v>0</v>
      </c>
      <c r="P20" s="9">
        <v>0</v>
      </c>
      <c r="Q20" s="8">
        <v>0</v>
      </c>
      <c r="R20" s="8">
        <v>0</v>
      </c>
      <c r="S20" s="9">
        <v>0</v>
      </c>
      <c r="T20" s="9">
        <v>0</v>
      </c>
      <c r="U20" s="8">
        <v>0</v>
      </c>
      <c r="V20" s="8">
        <v>0</v>
      </c>
      <c r="W20" s="9">
        <v>0</v>
      </c>
      <c r="X20" s="9">
        <v>0</v>
      </c>
      <c r="Y20" s="8">
        <v>0</v>
      </c>
      <c r="Z20" s="8">
        <v>0</v>
      </c>
      <c r="AA20" s="9">
        <v>0</v>
      </c>
      <c r="AB20" s="9">
        <v>0</v>
      </c>
      <c r="AC20" s="8">
        <v>0</v>
      </c>
      <c r="AD20" s="8">
        <v>0</v>
      </c>
      <c r="AE20" s="9">
        <v>0</v>
      </c>
      <c r="AF20" s="9">
        <v>0</v>
      </c>
      <c r="AG20" s="8">
        <v>0</v>
      </c>
      <c r="AH20" s="8">
        <v>0</v>
      </c>
      <c r="AI20" s="9">
        <v>0</v>
      </c>
      <c r="AJ20" s="9">
        <v>0</v>
      </c>
      <c r="AK20" s="8">
        <v>0</v>
      </c>
      <c r="AL20" s="8">
        <v>0</v>
      </c>
      <c r="AM20" s="9">
        <v>0</v>
      </c>
      <c r="AN20" s="9">
        <v>0</v>
      </c>
      <c r="AO20" s="8">
        <v>0</v>
      </c>
      <c r="AP20" s="8">
        <v>0</v>
      </c>
      <c r="AQ20" s="9">
        <v>0</v>
      </c>
      <c r="AR20" s="9">
        <v>0</v>
      </c>
      <c r="AS20" s="8">
        <v>0</v>
      </c>
      <c r="AT20" s="8">
        <v>0</v>
      </c>
      <c r="AU20" s="9">
        <v>0</v>
      </c>
      <c r="AV20" s="9">
        <v>0</v>
      </c>
      <c r="AW20" s="8">
        <v>0</v>
      </c>
      <c r="AX20" s="8">
        <v>0</v>
      </c>
      <c r="AY20" s="9">
        <v>0</v>
      </c>
      <c r="AZ20" s="9">
        <v>0</v>
      </c>
      <c r="BA20" s="8">
        <v>0</v>
      </c>
      <c r="BB20" s="8">
        <v>0</v>
      </c>
      <c r="BC20" s="9">
        <v>0</v>
      </c>
      <c r="BD20" s="9">
        <v>0</v>
      </c>
      <c r="BE20" s="8">
        <v>0</v>
      </c>
      <c r="BF20" s="8">
        <v>0</v>
      </c>
      <c r="BG20" s="9">
        <v>0</v>
      </c>
      <c r="BH20" s="9">
        <v>0</v>
      </c>
      <c r="BI20" s="8">
        <v>0</v>
      </c>
      <c r="BJ20" s="8">
        <v>0</v>
      </c>
      <c r="BK20" s="9">
        <v>0</v>
      </c>
      <c r="BL20" s="8">
        <v>0</v>
      </c>
      <c r="BM20" s="9">
        <v>0</v>
      </c>
      <c r="BN20" s="8">
        <v>0</v>
      </c>
      <c r="BO20" s="9">
        <v>0</v>
      </c>
      <c r="BP20" s="9">
        <v>0</v>
      </c>
      <c r="BQ20" s="8">
        <v>0</v>
      </c>
      <c r="BR20" s="8">
        <v>0</v>
      </c>
      <c r="BS20" s="9">
        <v>0</v>
      </c>
      <c r="BT20" s="9">
        <v>0</v>
      </c>
      <c r="BU20" s="8">
        <v>0</v>
      </c>
      <c r="BV20" s="8">
        <v>0</v>
      </c>
      <c r="BW20" s="9">
        <v>0</v>
      </c>
      <c r="BX20" s="9">
        <v>0</v>
      </c>
      <c r="BY20" s="8">
        <v>0</v>
      </c>
      <c r="BZ20" s="8">
        <v>0</v>
      </c>
      <c r="CA20" s="9">
        <v>0</v>
      </c>
      <c r="CB20" s="9">
        <v>0</v>
      </c>
      <c r="CC20" s="8">
        <v>0</v>
      </c>
      <c r="CD20" s="8">
        <v>0</v>
      </c>
      <c r="CE20" s="9">
        <v>0</v>
      </c>
      <c r="CF20" s="8">
        <v>0</v>
      </c>
      <c r="CG20" s="8">
        <v>0</v>
      </c>
      <c r="CH20" s="9">
        <v>0</v>
      </c>
      <c r="CI20" s="9">
        <v>0</v>
      </c>
      <c r="CJ20" s="8">
        <v>0</v>
      </c>
      <c r="CK20" s="8">
        <v>0</v>
      </c>
      <c r="CL20" s="9">
        <v>0</v>
      </c>
      <c r="CM20" s="9">
        <v>0</v>
      </c>
      <c r="CN20" s="8">
        <v>0</v>
      </c>
      <c r="CO20" s="9">
        <v>0</v>
      </c>
      <c r="CP20" s="8">
        <v>0</v>
      </c>
      <c r="CQ20" s="9">
        <v>0</v>
      </c>
      <c r="CR20" s="8">
        <v>0</v>
      </c>
      <c r="CS20" s="9">
        <v>0</v>
      </c>
      <c r="CT20" s="9">
        <v>0</v>
      </c>
      <c r="CU20" s="8">
        <v>0</v>
      </c>
      <c r="CV20" s="8">
        <v>0</v>
      </c>
      <c r="CW20" s="9">
        <v>0</v>
      </c>
      <c r="CX20" s="9">
        <v>0</v>
      </c>
      <c r="CY20" s="8">
        <v>0</v>
      </c>
      <c r="CZ20" s="8">
        <v>0</v>
      </c>
      <c r="DA20" s="10">
        <v>0</v>
      </c>
      <c r="DB20" s="10">
        <v>0</v>
      </c>
      <c r="DC20" s="10">
        <v>0</v>
      </c>
      <c r="DD20" s="10">
        <v>0</v>
      </c>
      <c r="DE20" s="10">
        <v>0</v>
      </c>
      <c r="DF20" s="10">
        <v>0</v>
      </c>
      <c r="DG20" s="10">
        <v>0</v>
      </c>
      <c r="DH20" s="10">
        <v>0</v>
      </c>
      <c r="DI20" s="10">
        <v>0</v>
      </c>
      <c r="DJ20" s="10">
        <v>0</v>
      </c>
      <c r="DK20" s="10">
        <v>0</v>
      </c>
      <c r="DL20" s="10">
        <v>0</v>
      </c>
      <c r="DM20" s="10">
        <v>0</v>
      </c>
      <c r="DN20" s="10">
        <v>0</v>
      </c>
      <c r="DO20" s="10">
        <v>0</v>
      </c>
    </row>
    <row r="21" spans="1:119" s="10" customFormat="1" ht="12.75" x14ac:dyDescent="0.2">
      <c r="A21" s="1">
        <v>312000</v>
      </c>
      <c r="B21" s="2" t="s">
        <v>187</v>
      </c>
      <c r="C21" s="2" t="s">
        <v>8</v>
      </c>
      <c r="D21" s="2">
        <v>2033</v>
      </c>
      <c r="E21" s="8">
        <v>0</v>
      </c>
      <c r="F21" s="8">
        <v>0</v>
      </c>
      <c r="G21" s="9">
        <v>0</v>
      </c>
      <c r="H21" s="9">
        <v>0</v>
      </c>
      <c r="I21" s="8">
        <v>0</v>
      </c>
      <c r="J21" s="8">
        <v>0</v>
      </c>
      <c r="K21" s="9">
        <v>0</v>
      </c>
      <c r="L21" s="9">
        <v>0</v>
      </c>
      <c r="M21" s="8">
        <v>0</v>
      </c>
      <c r="N21" s="8">
        <v>0</v>
      </c>
      <c r="O21" s="9">
        <v>0</v>
      </c>
      <c r="P21" s="9">
        <v>0</v>
      </c>
      <c r="Q21" s="8">
        <v>0</v>
      </c>
      <c r="R21" s="8">
        <v>0</v>
      </c>
      <c r="S21" s="9">
        <v>0</v>
      </c>
      <c r="T21" s="9">
        <v>0</v>
      </c>
      <c r="U21" s="8">
        <v>0</v>
      </c>
      <c r="V21" s="8">
        <v>0</v>
      </c>
      <c r="W21" s="9">
        <v>0</v>
      </c>
      <c r="X21" s="9">
        <v>0</v>
      </c>
      <c r="Y21" s="8">
        <v>0</v>
      </c>
      <c r="Z21" s="8">
        <v>0</v>
      </c>
      <c r="AA21" s="9">
        <v>0</v>
      </c>
      <c r="AB21" s="9">
        <v>0</v>
      </c>
      <c r="AC21" s="8">
        <v>0</v>
      </c>
      <c r="AD21" s="8">
        <v>0</v>
      </c>
      <c r="AE21" s="9">
        <v>0</v>
      </c>
      <c r="AF21" s="9">
        <v>0</v>
      </c>
      <c r="AG21" s="8">
        <v>0</v>
      </c>
      <c r="AH21" s="8">
        <v>0</v>
      </c>
      <c r="AI21" s="9">
        <v>0</v>
      </c>
      <c r="AJ21" s="9">
        <v>0</v>
      </c>
      <c r="AK21" s="8">
        <v>0</v>
      </c>
      <c r="AL21" s="8">
        <v>0</v>
      </c>
      <c r="AM21" s="9">
        <v>0</v>
      </c>
      <c r="AN21" s="9">
        <v>0</v>
      </c>
      <c r="AO21" s="8">
        <v>0</v>
      </c>
      <c r="AP21" s="8">
        <v>0</v>
      </c>
      <c r="AQ21" s="9">
        <v>0</v>
      </c>
      <c r="AR21" s="9">
        <v>0</v>
      </c>
      <c r="AS21" s="8">
        <v>0</v>
      </c>
      <c r="AT21" s="8">
        <v>0</v>
      </c>
      <c r="AU21" s="9">
        <v>0</v>
      </c>
      <c r="AV21" s="9">
        <v>0</v>
      </c>
      <c r="AW21" s="8">
        <v>0</v>
      </c>
      <c r="AX21" s="8">
        <v>0</v>
      </c>
      <c r="AY21" s="9">
        <v>0</v>
      </c>
      <c r="AZ21" s="9">
        <v>0</v>
      </c>
      <c r="BA21" s="8">
        <v>0</v>
      </c>
      <c r="BB21" s="8">
        <v>0</v>
      </c>
      <c r="BC21" s="9">
        <v>0</v>
      </c>
      <c r="BD21" s="9">
        <v>0</v>
      </c>
      <c r="BE21" s="8">
        <v>0</v>
      </c>
      <c r="BF21" s="8">
        <v>0</v>
      </c>
      <c r="BG21" s="9">
        <v>0</v>
      </c>
      <c r="BH21" s="9">
        <v>0</v>
      </c>
      <c r="BI21" s="8">
        <v>0</v>
      </c>
      <c r="BJ21" s="8">
        <v>0</v>
      </c>
      <c r="BK21" s="9">
        <v>0</v>
      </c>
      <c r="BL21" s="8">
        <v>0</v>
      </c>
      <c r="BM21" s="9">
        <v>0</v>
      </c>
      <c r="BN21" s="8">
        <v>0</v>
      </c>
      <c r="BO21" s="9">
        <v>0</v>
      </c>
      <c r="BP21" s="9">
        <v>0</v>
      </c>
      <c r="BQ21" s="8">
        <v>0</v>
      </c>
      <c r="BR21" s="8">
        <v>0</v>
      </c>
      <c r="BS21" s="9">
        <v>0</v>
      </c>
      <c r="BT21" s="9">
        <v>0</v>
      </c>
      <c r="BU21" s="8">
        <v>0</v>
      </c>
      <c r="BV21" s="8">
        <v>0</v>
      </c>
      <c r="BW21" s="9">
        <v>0</v>
      </c>
      <c r="BX21" s="9">
        <v>0</v>
      </c>
      <c r="BY21" s="8">
        <v>0</v>
      </c>
      <c r="BZ21" s="8">
        <v>0</v>
      </c>
      <c r="CA21" s="9">
        <v>0</v>
      </c>
      <c r="CB21" s="9">
        <v>0</v>
      </c>
      <c r="CC21" s="8">
        <v>0</v>
      </c>
      <c r="CD21" s="8">
        <v>0</v>
      </c>
      <c r="CE21" s="9">
        <v>0</v>
      </c>
      <c r="CF21" s="8">
        <v>0</v>
      </c>
      <c r="CG21" s="8">
        <v>0</v>
      </c>
      <c r="CH21" s="9">
        <v>0</v>
      </c>
      <c r="CI21" s="9">
        <v>0</v>
      </c>
      <c r="CJ21" s="8">
        <v>0</v>
      </c>
      <c r="CK21" s="8">
        <v>0</v>
      </c>
      <c r="CL21" s="9">
        <v>0</v>
      </c>
      <c r="CM21" s="9">
        <v>0</v>
      </c>
      <c r="CN21" s="8">
        <v>0</v>
      </c>
      <c r="CO21" s="9">
        <v>0</v>
      </c>
      <c r="CP21" s="8">
        <v>0</v>
      </c>
      <c r="CQ21" s="9">
        <v>0</v>
      </c>
      <c r="CR21" s="8">
        <v>0</v>
      </c>
      <c r="CS21" s="9">
        <v>0</v>
      </c>
      <c r="CT21" s="9">
        <v>0</v>
      </c>
      <c r="CU21" s="8">
        <v>0</v>
      </c>
      <c r="CV21" s="8">
        <v>0</v>
      </c>
      <c r="CW21" s="9">
        <v>0</v>
      </c>
      <c r="CX21" s="9">
        <v>0</v>
      </c>
      <c r="CY21" s="8">
        <v>0</v>
      </c>
      <c r="CZ21" s="8">
        <v>0</v>
      </c>
      <c r="DA21" s="10">
        <v>0</v>
      </c>
      <c r="DB21" s="10">
        <v>0</v>
      </c>
      <c r="DC21" s="10">
        <v>0</v>
      </c>
      <c r="DD21" s="10">
        <v>0</v>
      </c>
      <c r="DE21" s="10">
        <v>0</v>
      </c>
      <c r="DF21" s="10">
        <v>0</v>
      </c>
      <c r="DG21" s="10">
        <v>0</v>
      </c>
      <c r="DH21" s="10">
        <v>0</v>
      </c>
      <c r="DI21" s="10">
        <v>0</v>
      </c>
      <c r="DJ21" s="10">
        <v>0</v>
      </c>
      <c r="DK21" s="10">
        <v>0</v>
      </c>
      <c r="DL21" s="10">
        <v>0</v>
      </c>
      <c r="DM21" s="10">
        <v>0</v>
      </c>
      <c r="DN21" s="10">
        <v>0</v>
      </c>
      <c r="DO21" s="10">
        <v>0</v>
      </c>
    </row>
    <row r="22" spans="1:119" s="10" customFormat="1" ht="12.75" x14ac:dyDescent="0.2">
      <c r="A22" s="1">
        <v>312000</v>
      </c>
      <c r="B22" s="2" t="s">
        <v>187</v>
      </c>
      <c r="C22" s="2" t="s">
        <v>8</v>
      </c>
      <c r="D22" s="2">
        <v>2034</v>
      </c>
      <c r="E22" s="8">
        <v>0</v>
      </c>
      <c r="F22" s="8">
        <v>0</v>
      </c>
      <c r="G22" s="9">
        <v>0</v>
      </c>
      <c r="H22" s="9">
        <v>0</v>
      </c>
      <c r="I22" s="8">
        <v>0</v>
      </c>
      <c r="J22" s="8">
        <v>0</v>
      </c>
      <c r="K22" s="9">
        <v>0</v>
      </c>
      <c r="L22" s="9">
        <v>0</v>
      </c>
      <c r="M22" s="8">
        <v>0</v>
      </c>
      <c r="N22" s="8">
        <v>0</v>
      </c>
      <c r="O22" s="9">
        <v>0</v>
      </c>
      <c r="P22" s="9">
        <v>0</v>
      </c>
      <c r="Q22" s="8">
        <v>0</v>
      </c>
      <c r="R22" s="8">
        <v>0</v>
      </c>
      <c r="S22" s="9">
        <v>0</v>
      </c>
      <c r="T22" s="9">
        <v>0</v>
      </c>
      <c r="U22" s="8">
        <v>0</v>
      </c>
      <c r="V22" s="8">
        <v>0</v>
      </c>
      <c r="W22" s="9">
        <v>0</v>
      </c>
      <c r="X22" s="9">
        <v>0</v>
      </c>
      <c r="Y22" s="8">
        <v>0</v>
      </c>
      <c r="Z22" s="8">
        <v>0</v>
      </c>
      <c r="AA22" s="9">
        <v>0</v>
      </c>
      <c r="AB22" s="9">
        <v>0</v>
      </c>
      <c r="AC22" s="8">
        <v>0</v>
      </c>
      <c r="AD22" s="8">
        <v>0</v>
      </c>
      <c r="AE22" s="9">
        <v>0</v>
      </c>
      <c r="AF22" s="9">
        <v>0</v>
      </c>
      <c r="AG22" s="8">
        <v>0</v>
      </c>
      <c r="AH22" s="8">
        <v>0</v>
      </c>
      <c r="AI22" s="9">
        <v>0</v>
      </c>
      <c r="AJ22" s="9">
        <v>0</v>
      </c>
      <c r="AK22" s="8">
        <v>0</v>
      </c>
      <c r="AL22" s="8">
        <v>0</v>
      </c>
      <c r="AM22" s="9">
        <v>0</v>
      </c>
      <c r="AN22" s="9">
        <v>0</v>
      </c>
      <c r="AO22" s="8">
        <v>0</v>
      </c>
      <c r="AP22" s="8">
        <v>0</v>
      </c>
      <c r="AQ22" s="9">
        <v>0</v>
      </c>
      <c r="AR22" s="9">
        <v>0</v>
      </c>
      <c r="AS22" s="8">
        <v>0</v>
      </c>
      <c r="AT22" s="8">
        <v>0</v>
      </c>
      <c r="AU22" s="9">
        <v>0</v>
      </c>
      <c r="AV22" s="9">
        <v>0</v>
      </c>
      <c r="AW22" s="8">
        <v>0</v>
      </c>
      <c r="AX22" s="8">
        <v>0</v>
      </c>
      <c r="AY22" s="9">
        <v>0</v>
      </c>
      <c r="AZ22" s="9">
        <v>0</v>
      </c>
      <c r="BA22" s="8">
        <v>0</v>
      </c>
      <c r="BB22" s="8">
        <v>0</v>
      </c>
      <c r="BC22" s="9">
        <v>0</v>
      </c>
      <c r="BD22" s="9">
        <v>0</v>
      </c>
      <c r="BE22" s="8">
        <v>0</v>
      </c>
      <c r="BF22" s="8">
        <v>0</v>
      </c>
      <c r="BG22" s="9">
        <v>0</v>
      </c>
      <c r="BH22" s="9">
        <v>0</v>
      </c>
      <c r="BI22" s="8">
        <v>0</v>
      </c>
      <c r="BJ22" s="8">
        <v>0</v>
      </c>
      <c r="BK22" s="9">
        <v>0</v>
      </c>
      <c r="BL22" s="8">
        <v>0</v>
      </c>
      <c r="BM22" s="9">
        <v>0</v>
      </c>
      <c r="BN22" s="8">
        <v>0</v>
      </c>
      <c r="BO22" s="9">
        <v>0</v>
      </c>
      <c r="BP22" s="9">
        <v>0</v>
      </c>
      <c r="BQ22" s="8">
        <v>0</v>
      </c>
      <c r="BR22" s="8">
        <v>0</v>
      </c>
      <c r="BS22" s="9">
        <v>0</v>
      </c>
      <c r="BT22" s="9">
        <v>0</v>
      </c>
      <c r="BU22" s="8">
        <v>0</v>
      </c>
      <c r="BV22" s="8">
        <v>0</v>
      </c>
      <c r="BW22" s="9">
        <v>0</v>
      </c>
      <c r="BX22" s="9">
        <v>0</v>
      </c>
      <c r="BY22" s="8">
        <v>0</v>
      </c>
      <c r="BZ22" s="8">
        <v>0</v>
      </c>
      <c r="CA22" s="9">
        <v>0</v>
      </c>
      <c r="CB22" s="9">
        <v>0</v>
      </c>
      <c r="CC22" s="8">
        <v>0</v>
      </c>
      <c r="CD22" s="8">
        <v>0</v>
      </c>
      <c r="CE22" s="9">
        <v>0</v>
      </c>
      <c r="CF22" s="8">
        <v>0</v>
      </c>
      <c r="CG22" s="8">
        <v>0</v>
      </c>
      <c r="CH22" s="9">
        <v>0</v>
      </c>
      <c r="CI22" s="9">
        <v>0</v>
      </c>
      <c r="CJ22" s="8">
        <v>0</v>
      </c>
      <c r="CK22" s="8">
        <v>0</v>
      </c>
      <c r="CL22" s="9">
        <v>0</v>
      </c>
      <c r="CM22" s="9">
        <v>0</v>
      </c>
      <c r="CN22" s="8">
        <v>0</v>
      </c>
      <c r="CO22" s="9">
        <v>0</v>
      </c>
      <c r="CP22" s="8">
        <v>0</v>
      </c>
      <c r="CQ22" s="9">
        <v>0</v>
      </c>
      <c r="CR22" s="8">
        <v>0</v>
      </c>
      <c r="CS22" s="9">
        <v>0</v>
      </c>
      <c r="CT22" s="9">
        <v>0</v>
      </c>
      <c r="CU22" s="8">
        <v>0</v>
      </c>
      <c r="CV22" s="8">
        <v>0</v>
      </c>
      <c r="CW22" s="9">
        <v>0</v>
      </c>
      <c r="CX22" s="9">
        <v>0</v>
      </c>
      <c r="CY22" s="8">
        <v>0</v>
      </c>
      <c r="CZ22" s="8">
        <v>0</v>
      </c>
      <c r="DA22" s="10">
        <v>0</v>
      </c>
      <c r="DB22" s="10">
        <v>0</v>
      </c>
      <c r="DC22" s="10">
        <v>0</v>
      </c>
      <c r="DD22" s="10">
        <v>0</v>
      </c>
      <c r="DE22" s="10">
        <v>0</v>
      </c>
      <c r="DF22" s="10">
        <v>0</v>
      </c>
      <c r="DG22" s="10">
        <v>0</v>
      </c>
      <c r="DH22" s="10">
        <v>0</v>
      </c>
      <c r="DI22" s="10">
        <v>0</v>
      </c>
      <c r="DJ22" s="10">
        <v>0</v>
      </c>
      <c r="DK22" s="10">
        <v>0</v>
      </c>
      <c r="DL22" s="10">
        <v>0</v>
      </c>
      <c r="DM22" s="10">
        <v>0</v>
      </c>
      <c r="DN22" s="10">
        <v>0</v>
      </c>
      <c r="DO22" s="10">
        <v>0</v>
      </c>
    </row>
    <row r="23" spans="1:119" s="10" customFormat="1" ht="12.75" x14ac:dyDescent="0.2">
      <c r="A23" s="1">
        <v>312000</v>
      </c>
      <c r="B23" s="2" t="s">
        <v>187</v>
      </c>
      <c r="C23" s="2" t="s">
        <v>8</v>
      </c>
      <c r="D23" s="2">
        <v>2035</v>
      </c>
      <c r="E23" s="8">
        <v>0</v>
      </c>
      <c r="F23" s="8">
        <v>0</v>
      </c>
      <c r="G23" s="9">
        <v>0</v>
      </c>
      <c r="H23" s="9">
        <v>0</v>
      </c>
      <c r="I23" s="8">
        <v>0</v>
      </c>
      <c r="J23" s="8">
        <v>0</v>
      </c>
      <c r="K23" s="9">
        <v>0</v>
      </c>
      <c r="L23" s="9">
        <v>0</v>
      </c>
      <c r="M23" s="8">
        <v>0</v>
      </c>
      <c r="N23" s="8">
        <v>0</v>
      </c>
      <c r="O23" s="9">
        <v>0</v>
      </c>
      <c r="P23" s="9">
        <v>0</v>
      </c>
      <c r="Q23" s="8">
        <v>0</v>
      </c>
      <c r="R23" s="8">
        <v>0</v>
      </c>
      <c r="S23" s="9">
        <v>0</v>
      </c>
      <c r="T23" s="9">
        <v>0</v>
      </c>
      <c r="U23" s="8">
        <v>0</v>
      </c>
      <c r="V23" s="8">
        <v>0</v>
      </c>
      <c r="W23" s="9">
        <v>0</v>
      </c>
      <c r="X23" s="9">
        <v>0</v>
      </c>
      <c r="Y23" s="8">
        <v>0</v>
      </c>
      <c r="Z23" s="8">
        <v>0</v>
      </c>
      <c r="AA23" s="9">
        <v>0</v>
      </c>
      <c r="AB23" s="9">
        <v>0</v>
      </c>
      <c r="AC23" s="8">
        <v>0</v>
      </c>
      <c r="AD23" s="8">
        <v>0</v>
      </c>
      <c r="AE23" s="9">
        <v>0</v>
      </c>
      <c r="AF23" s="9">
        <v>0</v>
      </c>
      <c r="AG23" s="8">
        <v>0</v>
      </c>
      <c r="AH23" s="8">
        <v>0</v>
      </c>
      <c r="AI23" s="9">
        <v>0</v>
      </c>
      <c r="AJ23" s="9">
        <v>0</v>
      </c>
      <c r="AK23" s="8">
        <v>0</v>
      </c>
      <c r="AL23" s="8">
        <v>0</v>
      </c>
      <c r="AM23" s="9">
        <v>0</v>
      </c>
      <c r="AN23" s="9">
        <v>0</v>
      </c>
      <c r="AO23" s="8">
        <v>0</v>
      </c>
      <c r="AP23" s="8">
        <v>0</v>
      </c>
      <c r="AQ23" s="9">
        <v>0</v>
      </c>
      <c r="AR23" s="9">
        <v>0</v>
      </c>
      <c r="AS23" s="8">
        <v>0</v>
      </c>
      <c r="AT23" s="8">
        <v>0</v>
      </c>
      <c r="AU23" s="9">
        <v>0</v>
      </c>
      <c r="AV23" s="9">
        <v>0</v>
      </c>
      <c r="AW23" s="8">
        <v>0</v>
      </c>
      <c r="AX23" s="8">
        <v>0</v>
      </c>
      <c r="AY23" s="9">
        <v>0</v>
      </c>
      <c r="AZ23" s="9">
        <v>0</v>
      </c>
      <c r="BA23" s="8">
        <v>0</v>
      </c>
      <c r="BB23" s="8">
        <v>0</v>
      </c>
      <c r="BC23" s="9">
        <v>0</v>
      </c>
      <c r="BD23" s="9">
        <v>0</v>
      </c>
      <c r="BE23" s="8">
        <v>0</v>
      </c>
      <c r="BF23" s="8">
        <v>0</v>
      </c>
      <c r="BG23" s="9">
        <v>0</v>
      </c>
      <c r="BH23" s="9">
        <v>0</v>
      </c>
      <c r="BI23" s="8">
        <v>0</v>
      </c>
      <c r="BJ23" s="8">
        <v>0</v>
      </c>
      <c r="BK23" s="9">
        <v>0</v>
      </c>
      <c r="BL23" s="8">
        <v>0</v>
      </c>
      <c r="BM23" s="9">
        <v>0</v>
      </c>
      <c r="BN23" s="8">
        <v>0</v>
      </c>
      <c r="BO23" s="9">
        <v>0</v>
      </c>
      <c r="BP23" s="9">
        <v>0</v>
      </c>
      <c r="BQ23" s="8">
        <v>0</v>
      </c>
      <c r="BR23" s="8">
        <v>0</v>
      </c>
      <c r="BS23" s="9">
        <v>0</v>
      </c>
      <c r="BT23" s="9">
        <v>0</v>
      </c>
      <c r="BU23" s="8">
        <v>0</v>
      </c>
      <c r="BV23" s="8">
        <v>0</v>
      </c>
      <c r="BW23" s="9">
        <v>0</v>
      </c>
      <c r="BX23" s="9">
        <v>0</v>
      </c>
      <c r="BY23" s="8">
        <v>0</v>
      </c>
      <c r="BZ23" s="8">
        <v>0</v>
      </c>
      <c r="CA23" s="9">
        <v>0</v>
      </c>
      <c r="CB23" s="9">
        <v>0</v>
      </c>
      <c r="CC23" s="8">
        <v>0</v>
      </c>
      <c r="CD23" s="8">
        <v>0</v>
      </c>
      <c r="CE23" s="9">
        <v>0</v>
      </c>
      <c r="CF23" s="8">
        <v>0</v>
      </c>
      <c r="CG23" s="8">
        <v>0</v>
      </c>
      <c r="CH23" s="9">
        <v>0</v>
      </c>
      <c r="CI23" s="9">
        <v>0</v>
      </c>
      <c r="CJ23" s="8">
        <v>0</v>
      </c>
      <c r="CK23" s="8">
        <v>0</v>
      </c>
      <c r="CL23" s="9">
        <v>0</v>
      </c>
      <c r="CM23" s="9">
        <v>0</v>
      </c>
      <c r="CN23" s="8">
        <v>0</v>
      </c>
      <c r="CO23" s="9">
        <v>0</v>
      </c>
      <c r="CP23" s="8">
        <v>0</v>
      </c>
      <c r="CQ23" s="9">
        <v>0</v>
      </c>
      <c r="CR23" s="8">
        <v>0</v>
      </c>
      <c r="CS23" s="9">
        <v>0</v>
      </c>
      <c r="CT23" s="9">
        <v>0</v>
      </c>
      <c r="CU23" s="8">
        <v>0</v>
      </c>
      <c r="CV23" s="8">
        <v>0</v>
      </c>
      <c r="CW23" s="9">
        <v>0</v>
      </c>
      <c r="CX23" s="9">
        <v>0</v>
      </c>
      <c r="CY23" s="8">
        <v>0</v>
      </c>
      <c r="CZ23" s="8">
        <v>0</v>
      </c>
      <c r="DA23" s="10">
        <v>0</v>
      </c>
      <c r="DB23" s="10">
        <v>0</v>
      </c>
      <c r="DC23" s="10">
        <v>0</v>
      </c>
      <c r="DD23" s="10">
        <v>0</v>
      </c>
      <c r="DE23" s="10">
        <v>0</v>
      </c>
      <c r="DF23" s="10">
        <v>0</v>
      </c>
      <c r="DG23" s="10">
        <v>0</v>
      </c>
      <c r="DH23" s="10">
        <v>0</v>
      </c>
      <c r="DI23" s="10">
        <v>0</v>
      </c>
      <c r="DJ23" s="10">
        <v>0</v>
      </c>
      <c r="DK23" s="10">
        <v>0</v>
      </c>
      <c r="DL23" s="10">
        <v>0</v>
      </c>
      <c r="DM23" s="10">
        <v>0</v>
      </c>
      <c r="DN23" s="10">
        <v>0</v>
      </c>
      <c r="DO23" s="10">
        <v>0</v>
      </c>
    </row>
    <row r="24" spans="1:119" s="10" customFormat="1" ht="12.75" x14ac:dyDescent="0.2">
      <c r="A24" s="1">
        <v>312000</v>
      </c>
      <c r="B24" s="2" t="s">
        <v>187</v>
      </c>
      <c r="C24" s="2" t="s">
        <v>8</v>
      </c>
      <c r="D24" s="2">
        <v>2036</v>
      </c>
      <c r="E24" s="8">
        <v>0</v>
      </c>
      <c r="F24" s="8">
        <v>0</v>
      </c>
      <c r="G24" s="9">
        <v>0</v>
      </c>
      <c r="H24" s="9">
        <v>0</v>
      </c>
      <c r="I24" s="8">
        <v>0</v>
      </c>
      <c r="J24" s="8">
        <v>0</v>
      </c>
      <c r="K24" s="9">
        <v>0</v>
      </c>
      <c r="L24" s="9">
        <v>0</v>
      </c>
      <c r="M24" s="8">
        <v>0</v>
      </c>
      <c r="N24" s="8">
        <v>0</v>
      </c>
      <c r="O24" s="9">
        <v>0</v>
      </c>
      <c r="P24" s="9">
        <v>0</v>
      </c>
      <c r="Q24" s="8">
        <v>0</v>
      </c>
      <c r="R24" s="8">
        <v>0</v>
      </c>
      <c r="S24" s="9">
        <v>0</v>
      </c>
      <c r="T24" s="9">
        <v>0</v>
      </c>
      <c r="U24" s="8">
        <v>0</v>
      </c>
      <c r="V24" s="8">
        <v>0</v>
      </c>
      <c r="W24" s="9">
        <v>0</v>
      </c>
      <c r="X24" s="9">
        <v>0</v>
      </c>
      <c r="Y24" s="8">
        <v>0</v>
      </c>
      <c r="Z24" s="8">
        <v>0</v>
      </c>
      <c r="AA24" s="9">
        <v>0</v>
      </c>
      <c r="AB24" s="9">
        <v>0</v>
      </c>
      <c r="AC24" s="8">
        <v>0</v>
      </c>
      <c r="AD24" s="8">
        <v>0</v>
      </c>
      <c r="AE24" s="9">
        <v>0</v>
      </c>
      <c r="AF24" s="9">
        <v>0</v>
      </c>
      <c r="AG24" s="8">
        <v>0</v>
      </c>
      <c r="AH24" s="8">
        <v>0</v>
      </c>
      <c r="AI24" s="9">
        <v>0</v>
      </c>
      <c r="AJ24" s="9">
        <v>0</v>
      </c>
      <c r="AK24" s="8">
        <v>0</v>
      </c>
      <c r="AL24" s="8">
        <v>0</v>
      </c>
      <c r="AM24" s="9">
        <v>0</v>
      </c>
      <c r="AN24" s="9">
        <v>0</v>
      </c>
      <c r="AO24" s="8">
        <v>0</v>
      </c>
      <c r="AP24" s="8">
        <v>0</v>
      </c>
      <c r="AQ24" s="9">
        <v>0</v>
      </c>
      <c r="AR24" s="9">
        <v>0</v>
      </c>
      <c r="AS24" s="8">
        <v>0</v>
      </c>
      <c r="AT24" s="8">
        <v>0</v>
      </c>
      <c r="AU24" s="9">
        <v>0</v>
      </c>
      <c r="AV24" s="9">
        <v>0</v>
      </c>
      <c r="AW24" s="8">
        <v>0</v>
      </c>
      <c r="AX24" s="8">
        <v>0</v>
      </c>
      <c r="AY24" s="9">
        <v>0</v>
      </c>
      <c r="AZ24" s="9">
        <v>0</v>
      </c>
      <c r="BA24" s="8">
        <v>0</v>
      </c>
      <c r="BB24" s="8">
        <v>0</v>
      </c>
      <c r="BC24" s="9">
        <v>0</v>
      </c>
      <c r="BD24" s="9">
        <v>0</v>
      </c>
      <c r="BE24" s="8">
        <v>0</v>
      </c>
      <c r="BF24" s="8">
        <v>0</v>
      </c>
      <c r="BG24" s="9">
        <v>0</v>
      </c>
      <c r="BH24" s="9">
        <v>0</v>
      </c>
      <c r="BI24" s="8">
        <v>0</v>
      </c>
      <c r="BJ24" s="8">
        <v>0</v>
      </c>
      <c r="BK24" s="9">
        <v>0</v>
      </c>
      <c r="BL24" s="8">
        <v>0</v>
      </c>
      <c r="BM24" s="9">
        <v>0</v>
      </c>
      <c r="BN24" s="8">
        <v>0</v>
      </c>
      <c r="BO24" s="9">
        <v>0</v>
      </c>
      <c r="BP24" s="9">
        <v>0</v>
      </c>
      <c r="BQ24" s="8">
        <v>0</v>
      </c>
      <c r="BR24" s="8">
        <v>0</v>
      </c>
      <c r="BS24" s="9">
        <v>0</v>
      </c>
      <c r="BT24" s="9">
        <v>0</v>
      </c>
      <c r="BU24" s="8">
        <v>0</v>
      </c>
      <c r="BV24" s="8">
        <v>0</v>
      </c>
      <c r="BW24" s="9">
        <v>0</v>
      </c>
      <c r="BX24" s="9">
        <v>0</v>
      </c>
      <c r="BY24" s="8">
        <v>0</v>
      </c>
      <c r="BZ24" s="8">
        <v>0</v>
      </c>
      <c r="CA24" s="9">
        <v>0</v>
      </c>
      <c r="CB24" s="9">
        <v>0</v>
      </c>
      <c r="CC24" s="8">
        <v>0</v>
      </c>
      <c r="CD24" s="8">
        <v>0</v>
      </c>
      <c r="CE24" s="9">
        <v>0</v>
      </c>
      <c r="CF24" s="8">
        <v>0</v>
      </c>
      <c r="CG24" s="8">
        <v>0</v>
      </c>
      <c r="CH24" s="9">
        <v>0</v>
      </c>
      <c r="CI24" s="9">
        <v>0</v>
      </c>
      <c r="CJ24" s="8">
        <v>0</v>
      </c>
      <c r="CK24" s="8">
        <v>0</v>
      </c>
      <c r="CL24" s="9">
        <v>0</v>
      </c>
      <c r="CM24" s="9">
        <v>0</v>
      </c>
      <c r="CN24" s="8">
        <v>0</v>
      </c>
      <c r="CO24" s="9">
        <v>0</v>
      </c>
      <c r="CP24" s="8">
        <v>0</v>
      </c>
      <c r="CQ24" s="9">
        <v>0</v>
      </c>
      <c r="CR24" s="8">
        <v>0</v>
      </c>
      <c r="CS24" s="9">
        <v>0</v>
      </c>
      <c r="CT24" s="9">
        <v>0</v>
      </c>
      <c r="CU24" s="8">
        <v>0</v>
      </c>
      <c r="CV24" s="8">
        <v>0</v>
      </c>
      <c r="CW24" s="9">
        <v>0</v>
      </c>
      <c r="CX24" s="9">
        <v>0</v>
      </c>
      <c r="CY24" s="8">
        <v>0</v>
      </c>
      <c r="CZ24" s="8">
        <v>0</v>
      </c>
      <c r="DA24" s="10">
        <v>0</v>
      </c>
      <c r="DB24" s="10">
        <v>0</v>
      </c>
      <c r="DC24" s="10">
        <v>0</v>
      </c>
      <c r="DD24" s="10">
        <v>0</v>
      </c>
      <c r="DE24" s="10">
        <v>0</v>
      </c>
      <c r="DF24" s="10">
        <v>0</v>
      </c>
      <c r="DG24" s="10">
        <v>0</v>
      </c>
      <c r="DH24" s="10">
        <v>0</v>
      </c>
      <c r="DI24" s="10">
        <v>0</v>
      </c>
      <c r="DJ24" s="10">
        <v>0</v>
      </c>
      <c r="DK24" s="10">
        <v>0</v>
      </c>
      <c r="DL24" s="10">
        <v>0</v>
      </c>
      <c r="DM24" s="10">
        <v>0</v>
      </c>
      <c r="DN24" s="10">
        <v>0</v>
      </c>
      <c r="DO24" s="10">
        <v>0</v>
      </c>
    </row>
    <row r="25" spans="1:119" s="10" customFormat="1" ht="12.75" x14ac:dyDescent="0.2">
      <c r="A25" s="1">
        <v>312000</v>
      </c>
      <c r="B25" s="2" t="s">
        <v>187</v>
      </c>
      <c r="C25" s="2" t="s">
        <v>8</v>
      </c>
      <c r="D25" s="2">
        <v>2037</v>
      </c>
      <c r="E25" s="8">
        <v>0</v>
      </c>
      <c r="F25" s="8">
        <v>0</v>
      </c>
      <c r="G25" s="9">
        <v>0</v>
      </c>
      <c r="H25" s="9">
        <v>0</v>
      </c>
      <c r="I25" s="8">
        <v>0</v>
      </c>
      <c r="J25" s="8">
        <v>0</v>
      </c>
      <c r="K25" s="9">
        <v>0</v>
      </c>
      <c r="L25" s="9">
        <v>0</v>
      </c>
      <c r="M25" s="8">
        <v>0</v>
      </c>
      <c r="N25" s="8">
        <v>0</v>
      </c>
      <c r="O25" s="9">
        <v>0</v>
      </c>
      <c r="P25" s="9">
        <v>0</v>
      </c>
      <c r="Q25" s="8">
        <v>0</v>
      </c>
      <c r="R25" s="8">
        <v>0</v>
      </c>
      <c r="S25" s="9">
        <v>0</v>
      </c>
      <c r="T25" s="9">
        <v>0</v>
      </c>
      <c r="U25" s="8">
        <v>0</v>
      </c>
      <c r="V25" s="8">
        <v>0</v>
      </c>
      <c r="W25" s="9">
        <v>0</v>
      </c>
      <c r="X25" s="9">
        <v>0</v>
      </c>
      <c r="Y25" s="8">
        <v>0</v>
      </c>
      <c r="Z25" s="8">
        <v>0</v>
      </c>
      <c r="AA25" s="9">
        <v>0</v>
      </c>
      <c r="AB25" s="9">
        <v>0</v>
      </c>
      <c r="AC25" s="8">
        <v>0</v>
      </c>
      <c r="AD25" s="8">
        <v>0</v>
      </c>
      <c r="AE25" s="9">
        <v>0</v>
      </c>
      <c r="AF25" s="9">
        <v>0</v>
      </c>
      <c r="AG25" s="8">
        <v>0</v>
      </c>
      <c r="AH25" s="8">
        <v>0</v>
      </c>
      <c r="AI25" s="9">
        <v>0</v>
      </c>
      <c r="AJ25" s="9">
        <v>0</v>
      </c>
      <c r="AK25" s="8">
        <v>0</v>
      </c>
      <c r="AL25" s="8">
        <v>0</v>
      </c>
      <c r="AM25" s="9">
        <v>0</v>
      </c>
      <c r="AN25" s="9">
        <v>0</v>
      </c>
      <c r="AO25" s="8">
        <v>0</v>
      </c>
      <c r="AP25" s="8">
        <v>0</v>
      </c>
      <c r="AQ25" s="9">
        <v>0</v>
      </c>
      <c r="AR25" s="9">
        <v>0</v>
      </c>
      <c r="AS25" s="8">
        <v>0</v>
      </c>
      <c r="AT25" s="8">
        <v>0</v>
      </c>
      <c r="AU25" s="9">
        <v>0</v>
      </c>
      <c r="AV25" s="9">
        <v>0</v>
      </c>
      <c r="AW25" s="8">
        <v>0</v>
      </c>
      <c r="AX25" s="8">
        <v>0</v>
      </c>
      <c r="AY25" s="9">
        <v>0</v>
      </c>
      <c r="AZ25" s="9">
        <v>0</v>
      </c>
      <c r="BA25" s="8">
        <v>0</v>
      </c>
      <c r="BB25" s="8">
        <v>0</v>
      </c>
      <c r="BC25" s="9">
        <v>0</v>
      </c>
      <c r="BD25" s="9">
        <v>0</v>
      </c>
      <c r="BE25" s="8">
        <v>0</v>
      </c>
      <c r="BF25" s="8">
        <v>0</v>
      </c>
      <c r="BG25" s="9">
        <v>0</v>
      </c>
      <c r="BH25" s="9">
        <v>0</v>
      </c>
      <c r="BI25" s="8">
        <v>0</v>
      </c>
      <c r="BJ25" s="8">
        <v>0</v>
      </c>
      <c r="BK25" s="9">
        <v>0</v>
      </c>
      <c r="BL25" s="8">
        <v>0</v>
      </c>
      <c r="BM25" s="9">
        <v>0</v>
      </c>
      <c r="BN25" s="8">
        <v>0</v>
      </c>
      <c r="BO25" s="9">
        <v>0</v>
      </c>
      <c r="BP25" s="9">
        <v>0</v>
      </c>
      <c r="BQ25" s="8">
        <v>0</v>
      </c>
      <c r="BR25" s="8">
        <v>0</v>
      </c>
      <c r="BS25" s="9">
        <v>0</v>
      </c>
      <c r="BT25" s="9">
        <v>0</v>
      </c>
      <c r="BU25" s="8">
        <v>0</v>
      </c>
      <c r="BV25" s="8">
        <v>0</v>
      </c>
      <c r="BW25" s="9">
        <v>0</v>
      </c>
      <c r="BX25" s="9">
        <v>0</v>
      </c>
      <c r="BY25" s="8">
        <v>0</v>
      </c>
      <c r="BZ25" s="8">
        <v>0</v>
      </c>
      <c r="CA25" s="9">
        <v>0</v>
      </c>
      <c r="CB25" s="9">
        <v>0</v>
      </c>
      <c r="CC25" s="8">
        <v>0</v>
      </c>
      <c r="CD25" s="8">
        <v>0</v>
      </c>
      <c r="CE25" s="9">
        <v>0</v>
      </c>
      <c r="CF25" s="8">
        <v>0</v>
      </c>
      <c r="CG25" s="8">
        <v>0</v>
      </c>
      <c r="CH25" s="9">
        <v>0</v>
      </c>
      <c r="CI25" s="9">
        <v>0</v>
      </c>
      <c r="CJ25" s="8">
        <v>0</v>
      </c>
      <c r="CK25" s="8">
        <v>0</v>
      </c>
      <c r="CL25" s="9">
        <v>0</v>
      </c>
      <c r="CM25" s="9">
        <v>0</v>
      </c>
      <c r="CN25" s="8">
        <v>0</v>
      </c>
      <c r="CO25" s="9">
        <v>0</v>
      </c>
      <c r="CP25" s="8">
        <v>0</v>
      </c>
      <c r="CQ25" s="9">
        <v>0</v>
      </c>
      <c r="CR25" s="8">
        <v>0</v>
      </c>
      <c r="CS25" s="9">
        <v>0</v>
      </c>
      <c r="CT25" s="9">
        <v>0</v>
      </c>
      <c r="CU25" s="8">
        <v>0</v>
      </c>
      <c r="CV25" s="8">
        <v>0</v>
      </c>
      <c r="CW25" s="9">
        <v>0</v>
      </c>
      <c r="CX25" s="9">
        <v>0</v>
      </c>
      <c r="CY25" s="8">
        <v>0</v>
      </c>
      <c r="CZ25" s="8">
        <v>0</v>
      </c>
      <c r="DA25" s="10">
        <v>0</v>
      </c>
      <c r="DB25" s="10">
        <v>0</v>
      </c>
      <c r="DC25" s="10">
        <v>0</v>
      </c>
      <c r="DD25" s="10">
        <v>0</v>
      </c>
      <c r="DE25" s="10">
        <v>0</v>
      </c>
      <c r="DF25" s="10">
        <v>0</v>
      </c>
      <c r="DG25" s="10">
        <v>0</v>
      </c>
      <c r="DH25" s="10">
        <v>0</v>
      </c>
      <c r="DI25" s="10">
        <v>0</v>
      </c>
      <c r="DJ25" s="10">
        <v>0</v>
      </c>
      <c r="DK25" s="10">
        <v>0</v>
      </c>
      <c r="DL25" s="10">
        <v>0</v>
      </c>
      <c r="DM25" s="10">
        <v>0</v>
      </c>
      <c r="DN25" s="10">
        <v>0</v>
      </c>
      <c r="DO25" s="10">
        <v>0</v>
      </c>
    </row>
    <row r="26" spans="1:119" s="10" customFormat="1" ht="12.75" x14ac:dyDescent="0.2">
      <c r="A26" s="1">
        <v>312000</v>
      </c>
      <c r="B26" s="2" t="s">
        <v>187</v>
      </c>
      <c r="C26" s="2" t="s">
        <v>8</v>
      </c>
      <c r="D26" s="2">
        <v>2038</v>
      </c>
      <c r="E26" s="8">
        <v>0</v>
      </c>
      <c r="F26" s="8">
        <v>0</v>
      </c>
      <c r="G26" s="9">
        <v>0</v>
      </c>
      <c r="H26" s="9">
        <v>0</v>
      </c>
      <c r="I26" s="8">
        <v>0</v>
      </c>
      <c r="J26" s="8">
        <v>0</v>
      </c>
      <c r="K26" s="9">
        <v>0</v>
      </c>
      <c r="L26" s="9">
        <v>0</v>
      </c>
      <c r="M26" s="8">
        <v>0</v>
      </c>
      <c r="N26" s="8">
        <v>0</v>
      </c>
      <c r="O26" s="9">
        <v>0</v>
      </c>
      <c r="P26" s="9">
        <v>0</v>
      </c>
      <c r="Q26" s="8">
        <v>0</v>
      </c>
      <c r="R26" s="8">
        <v>0</v>
      </c>
      <c r="S26" s="9">
        <v>0</v>
      </c>
      <c r="T26" s="9">
        <v>0</v>
      </c>
      <c r="U26" s="8">
        <v>0</v>
      </c>
      <c r="V26" s="8">
        <v>0</v>
      </c>
      <c r="W26" s="9">
        <v>0</v>
      </c>
      <c r="X26" s="9">
        <v>0</v>
      </c>
      <c r="Y26" s="8">
        <v>0</v>
      </c>
      <c r="Z26" s="8">
        <v>0</v>
      </c>
      <c r="AA26" s="9">
        <v>0</v>
      </c>
      <c r="AB26" s="9">
        <v>0</v>
      </c>
      <c r="AC26" s="8">
        <v>0</v>
      </c>
      <c r="AD26" s="8">
        <v>0</v>
      </c>
      <c r="AE26" s="9">
        <v>0</v>
      </c>
      <c r="AF26" s="9">
        <v>0</v>
      </c>
      <c r="AG26" s="8">
        <v>0</v>
      </c>
      <c r="AH26" s="8">
        <v>0</v>
      </c>
      <c r="AI26" s="9">
        <v>0</v>
      </c>
      <c r="AJ26" s="9">
        <v>0</v>
      </c>
      <c r="AK26" s="8">
        <v>0</v>
      </c>
      <c r="AL26" s="8">
        <v>0</v>
      </c>
      <c r="AM26" s="9">
        <v>0</v>
      </c>
      <c r="AN26" s="9">
        <v>0</v>
      </c>
      <c r="AO26" s="8">
        <v>0</v>
      </c>
      <c r="AP26" s="8">
        <v>0</v>
      </c>
      <c r="AQ26" s="9">
        <v>0</v>
      </c>
      <c r="AR26" s="9">
        <v>0</v>
      </c>
      <c r="AS26" s="8">
        <v>0</v>
      </c>
      <c r="AT26" s="8">
        <v>0</v>
      </c>
      <c r="AU26" s="9">
        <v>0</v>
      </c>
      <c r="AV26" s="9">
        <v>0</v>
      </c>
      <c r="AW26" s="8">
        <v>0</v>
      </c>
      <c r="AX26" s="8">
        <v>0</v>
      </c>
      <c r="AY26" s="9">
        <v>0</v>
      </c>
      <c r="AZ26" s="9">
        <v>0</v>
      </c>
      <c r="BA26" s="8">
        <v>0</v>
      </c>
      <c r="BB26" s="8">
        <v>0</v>
      </c>
      <c r="BC26" s="9">
        <v>0</v>
      </c>
      <c r="BD26" s="9">
        <v>0</v>
      </c>
      <c r="BE26" s="8">
        <v>0</v>
      </c>
      <c r="BF26" s="8">
        <v>0</v>
      </c>
      <c r="BG26" s="9">
        <v>0</v>
      </c>
      <c r="BH26" s="9">
        <v>0</v>
      </c>
      <c r="BI26" s="8">
        <v>0</v>
      </c>
      <c r="BJ26" s="8">
        <v>0</v>
      </c>
      <c r="BK26" s="9">
        <v>0</v>
      </c>
      <c r="BL26" s="8">
        <v>0</v>
      </c>
      <c r="BM26" s="9">
        <v>0</v>
      </c>
      <c r="BN26" s="8">
        <v>0</v>
      </c>
      <c r="BO26" s="9">
        <v>0</v>
      </c>
      <c r="BP26" s="9">
        <v>0</v>
      </c>
      <c r="BQ26" s="8">
        <v>0</v>
      </c>
      <c r="BR26" s="8">
        <v>0</v>
      </c>
      <c r="BS26" s="9">
        <v>0</v>
      </c>
      <c r="BT26" s="9">
        <v>0</v>
      </c>
      <c r="BU26" s="8">
        <v>0</v>
      </c>
      <c r="BV26" s="8">
        <v>0</v>
      </c>
      <c r="BW26" s="9">
        <v>0</v>
      </c>
      <c r="BX26" s="9">
        <v>0</v>
      </c>
      <c r="BY26" s="8">
        <v>0</v>
      </c>
      <c r="BZ26" s="8">
        <v>0</v>
      </c>
      <c r="CA26" s="9">
        <v>0</v>
      </c>
      <c r="CB26" s="9">
        <v>0</v>
      </c>
      <c r="CC26" s="8">
        <v>0</v>
      </c>
      <c r="CD26" s="8">
        <v>0</v>
      </c>
      <c r="CE26" s="9">
        <v>0</v>
      </c>
      <c r="CF26" s="8">
        <v>0</v>
      </c>
      <c r="CG26" s="8">
        <v>0</v>
      </c>
      <c r="CH26" s="9">
        <v>0</v>
      </c>
      <c r="CI26" s="9">
        <v>0</v>
      </c>
      <c r="CJ26" s="8">
        <v>0</v>
      </c>
      <c r="CK26" s="8">
        <v>0</v>
      </c>
      <c r="CL26" s="9">
        <v>0</v>
      </c>
      <c r="CM26" s="9">
        <v>0</v>
      </c>
      <c r="CN26" s="8">
        <v>0</v>
      </c>
      <c r="CO26" s="9">
        <v>0</v>
      </c>
      <c r="CP26" s="8">
        <v>0</v>
      </c>
      <c r="CQ26" s="9">
        <v>0</v>
      </c>
      <c r="CR26" s="8">
        <v>0</v>
      </c>
      <c r="CS26" s="9">
        <v>0</v>
      </c>
      <c r="CT26" s="9">
        <v>0</v>
      </c>
      <c r="CU26" s="8">
        <v>0</v>
      </c>
      <c r="CV26" s="8">
        <v>0</v>
      </c>
      <c r="CW26" s="9">
        <v>0</v>
      </c>
      <c r="CX26" s="9">
        <v>0</v>
      </c>
      <c r="CY26" s="8">
        <v>0</v>
      </c>
      <c r="CZ26" s="8">
        <v>0</v>
      </c>
      <c r="DA26" s="10">
        <v>0</v>
      </c>
      <c r="DB26" s="10">
        <v>0</v>
      </c>
      <c r="DC26" s="10">
        <v>0</v>
      </c>
      <c r="DD26" s="10">
        <v>0</v>
      </c>
      <c r="DE26" s="10">
        <v>0</v>
      </c>
      <c r="DF26" s="10">
        <v>0</v>
      </c>
      <c r="DG26" s="10">
        <v>0</v>
      </c>
      <c r="DH26" s="10">
        <v>0</v>
      </c>
      <c r="DI26" s="10">
        <v>0</v>
      </c>
      <c r="DJ26" s="10">
        <v>0</v>
      </c>
      <c r="DK26" s="10">
        <v>0</v>
      </c>
      <c r="DL26" s="10">
        <v>0</v>
      </c>
      <c r="DM26" s="10">
        <v>0</v>
      </c>
      <c r="DN26" s="10">
        <v>0</v>
      </c>
      <c r="DO26" s="10">
        <v>0</v>
      </c>
    </row>
    <row r="27" spans="1:119" s="10" customFormat="1" ht="12.75" x14ac:dyDescent="0.2">
      <c r="A27" s="1">
        <v>312000</v>
      </c>
      <c r="B27" s="2" t="s">
        <v>187</v>
      </c>
      <c r="C27" s="2" t="s">
        <v>8</v>
      </c>
      <c r="D27" s="2">
        <v>2039</v>
      </c>
      <c r="E27" s="8">
        <v>0</v>
      </c>
      <c r="F27" s="8">
        <v>0</v>
      </c>
      <c r="G27" s="9">
        <v>0</v>
      </c>
      <c r="H27" s="9">
        <v>0</v>
      </c>
      <c r="I27" s="8">
        <v>0</v>
      </c>
      <c r="J27" s="8">
        <v>0</v>
      </c>
      <c r="K27" s="9">
        <v>0</v>
      </c>
      <c r="L27" s="9">
        <v>0</v>
      </c>
      <c r="M27" s="8">
        <v>0</v>
      </c>
      <c r="N27" s="8">
        <v>0</v>
      </c>
      <c r="O27" s="9">
        <v>0</v>
      </c>
      <c r="P27" s="9">
        <v>0</v>
      </c>
      <c r="Q27" s="8">
        <v>0</v>
      </c>
      <c r="R27" s="8">
        <v>0</v>
      </c>
      <c r="S27" s="9">
        <v>0</v>
      </c>
      <c r="T27" s="9">
        <v>0</v>
      </c>
      <c r="U27" s="8">
        <v>0</v>
      </c>
      <c r="V27" s="8">
        <v>0</v>
      </c>
      <c r="W27" s="9">
        <v>0</v>
      </c>
      <c r="X27" s="9">
        <v>0</v>
      </c>
      <c r="Y27" s="8">
        <v>0</v>
      </c>
      <c r="Z27" s="8">
        <v>0</v>
      </c>
      <c r="AA27" s="9">
        <v>0</v>
      </c>
      <c r="AB27" s="9">
        <v>0</v>
      </c>
      <c r="AC27" s="8">
        <v>0</v>
      </c>
      <c r="AD27" s="8">
        <v>0</v>
      </c>
      <c r="AE27" s="9">
        <v>0</v>
      </c>
      <c r="AF27" s="9">
        <v>0</v>
      </c>
      <c r="AG27" s="8">
        <v>0</v>
      </c>
      <c r="AH27" s="8">
        <v>0</v>
      </c>
      <c r="AI27" s="9">
        <v>0</v>
      </c>
      <c r="AJ27" s="9">
        <v>0</v>
      </c>
      <c r="AK27" s="8">
        <v>0</v>
      </c>
      <c r="AL27" s="8">
        <v>0</v>
      </c>
      <c r="AM27" s="9">
        <v>0</v>
      </c>
      <c r="AN27" s="9">
        <v>0</v>
      </c>
      <c r="AO27" s="8">
        <v>0</v>
      </c>
      <c r="AP27" s="8">
        <v>0</v>
      </c>
      <c r="AQ27" s="9">
        <v>0</v>
      </c>
      <c r="AR27" s="9">
        <v>0</v>
      </c>
      <c r="AS27" s="8">
        <v>0</v>
      </c>
      <c r="AT27" s="8">
        <v>0</v>
      </c>
      <c r="AU27" s="9">
        <v>0</v>
      </c>
      <c r="AV27" s="9">
        <v>0</v>
      </c>
      <c r="AW27" s="8">
        <v>0</v>
      </c>
      <c r="AX27" s="8">
        <v>0</v>
      </c>
      <c r="AY27" s="9">
        <v>0</v>
      </c>
      <c r="AZ27" s="9">
        <v>0</v>
      </c>
      <c r="BA27" s="8">
        <v>0</v>
      </c>
      <c r="BB27" s="8">
        <v>0</v>
      </c>
      <c r="BC27" s="9">
        <v>0</v>
      </c>
      <c r="BD27" s="9">
        <v>0</v>
      </c>
      <c r="BE27" s="8">
        <v>0</v>
      </c>
      <c r="BF27" s="8">
        <v>0</v>
      </c>
      <c r="BG27" s="9">
        <v>0</v>
      </c>
      <c r="BH27" s="9">
        <v>0</v>
      </c>
      <c r="BI27" s="8">
        <v>0</v>
      </c>
      <c r="BJ27" s="8">
        <v>0</v>
      </c>
      <c r="BK27" s="9">
        <v>0</v>
      </c>
      <c r="BL27" s="8">
        <v>0</v>
      </c>
      <c r="BM27" s="9">
        <v>0</v>
      </c>
      <c r="BN27" s="8">
        <v>0</v>
      </c>
      <c r="BO27" s="9">
        <v>0</v>
      </c>
      <c r="BP27" s="9">
        <v>0</v>
      </c>
      <c r="BQ27" s="8">
        <v>0</v>
      </c>
      <c r="BR27" s="8">
        <v>0</v>
      </c>
      <c r="BS27" s="9">
        <v>0</v>
      </c>
      <c r="BT27" s="9">
        <v>0</v>
      </c>
      <c r="BU27" s="8">
        <v>0</v>
      </c>
      <c r="BV27" s="8">
        <v>0</v>
      </c>
      <c r="BW27" s="9">
        <v>0</v>
      </c>
      <c r="BX27" s="9">
        <v>0</v>
      </c>
      <c r="BY27" s="8">
        <v>0</v>
      </c>
      <c r="BZ27" s="8">
        <v>0</v>
      </c>
      <c r="CA27" s="9">
        <v>0</v>
      </c>
      <c r="CB27" s="9">
        <v>0</v>
      </c>
      <c r="CC27" s="8">
        <v>0</v>
      </c>
      <c r="CD27" s="8">
        <v>0</v>
      </c>
      <c r="CE27" s="9">
        <v>0</v>
      </c>
      <c r="CF27" s="8">
        <v>0</v>
      </c>
      <c r="CG27" s="8">
        <v>0</v>
      </c>
      <c r="CH27" s="9">
        <v>0</v>
      </c>
      <c r="CI27" s="9">
        <v>0</v>
      </c>
      <c r="CJ27" s="8">
        <v>0</v>
      </c>
      <c r="CK27" s="8">
        <v>0</v>
      </c>
      <c r="CL27" s="9">
        <v>0</v>
      </c>
      <c r="CM27" s="9">
        <v>0</v>
      </c>
      <c r="CN27" s="8">
        <v>0</v>
      </c>
      <c r="CO27" s="9">
        <v>0</v>
      </c>
      <c r="CP27" s="8">
        <v>0</v>
      </c>
      <c r="CQ27" s="9">
        <v>0</v>
      </c>
      <c r="CR27" s="8">
        <v>0</v>
      </c>
      <c r="CS27" s="9">
        <v>0</v>
      </c>
      <c r="CT27" s="9">
        <v>0</v>
      </c>
      <c r="CU27" s="8">
        <v>0</v>
      </c>
      <c r="CV27" s="8">
        <v>0</v>
      </c>
      <c r="CW27" s="9">
        <v>0</v>
      </c>
      <c r="CX27" s="9">
        <v>0</v>
      </c>
      <c r="CY27" s="8">
        <v>0</v>
      </c>
      <c r="CZ27" s="8">
        <v>0</v>
      </c>
      <c r="DA27" s="10">
        <v>0</v>
      </c>
      <c r="DB27" s="10">
        <v>0</v>
      </c>
      <c r="DC27" s="10">
        <v>0</v>
      </c>
      <c r="DD27" s="10">
        <v>0</v>
      </c>
      <c r="DE27" s="10">
        <v>0</v>
      </c>
      <c r="DF27" s="10">
        <v>0</v>
      </c>
      <c r="DG27" s="10">
        <v>0</v>
      </c>
      <c r="DH27" s="10">
        <v>0</v>
      </c>
      <c r="DI27" s="10">
        <v>0</v>
      </c>
      <c r="DJ27" s="10">
        <v>0</v>
      </c>
      <c r="DK27" s="10">
        <v>0</v>
      </c>
      <c r="DL27" s="10">
        <v>0</v>
      </c>
      <c r="DM27" s="10">
        <v>0</v>
      </c>
      <c r="DN27" s="10">
        <v>0</v>
      </c>
      <c r="DO27" s="10">
        <v>0</v>
      </c>
    </row>
    <row r="28" spans="1:119" s="10" customFormat="1" ht="12.75" x14ac:dyDescent="0.2">
      <c r="A28" s="1">
        <v>312000</v>
      </c>
      <c r="B28" s="2" t="s">
        <v>187</v>
      </c>
      <c r="C28" s="2" t="s">
        <v>8</v>
      </c>
      <c r="D28" s="2">
        <v>2040</v>
      </c>
      <c r="E28" s="8">
        <v>0</v>
      </c>
      <c r="F28" s="8">
        <v>0</v>
      </c>
      <c r="G28" s="9">
        <v>0</v>
      </c>
      <c r="H28" s="9">
        <v>0</v>
      </c>
      <c r="I28" s="8">
        <v>0</v>
      </c>
      <c r="J28" s="8">
        <v>0</v>
      </c>
      <c r="K28" s="9">
        <v>0</v>
      </c>
      <c r="L28" s="9">
        <v>0</v>
      </c>
      <c r="M28" s="8">
        <v>0</v>
      </c>
      <c r="N28" s="8">
        <v>0</v>
      </c>
      <c r="O28" s="9">
        <v>0</v>
      </c>
      <c r="P28" s="9">
        <v>0</v>
      </c>
      <c r="Q28" s="8">
        <v>0</v>
      </c>
      <c r="R28" s="8">
        <v>0</v>
      </c>
      <c r="S28" s="9">
        <v>0</v>
      </c>
      <c r="T28" s="9">
        <v>0</v>
      </c>
      <c r="U28" s="8">
        <v>0</v>
      </c>
      <c r="V28" s="8">
        <v>0</v>
      </c>
      <c r="W28" s="9">
        <v>0</v>
      </c>
      <c r="X28" s="9">
        <v>0</v>
      </c>
      <c r="Y28" s="8">
        <v>0</v>
      </c>
      <c r="Z28" s="8">
        <v>0</v>
      </c>
      <c r="AA28" s="9">
        <v>0</v>
      </c>
      <c r="AB28" s="9">
        <v>0</v>
      </c>
      <c r="AC28" s="8">
        <v>0</v>
      </c>
      <c r="AD28" s="8">
        <v>0</v>
      </c>
      <c r="AE28" s="9">
        <v>0</v>
      </c>
      <c r="AF28" s="9">
        <v>0</v>
      </c>
      <c r="AG28" s="8">
        <v>0</v>
      </c>
      <c r="AH28" s="8">
        <v>0</v>
      </c>
      <c r="AI28" s="9">
        <v>0</v>
      </c>
      <c r="AJ28" s="9">
        <v>0</v>
      </c>
      <c r="AK28" s="8">
        <v>0</v>
      </c>
      <c r="AL28" s="8">
        <v>0</v>
      </c>
      <c r="AM28" s="9">
        <v>0</v>
      </c>
      <c r="AN28" s="9">
        <v>0</v>
      </c>
      <c r="AO28" s="8">
        <v>0</v>
      </c>
      <c r="AP28" s="8">
        <v>0</v>
      </c>
      <c r="AQ28" s="9">
        <v>0</v>
      </c>
      <c r="AR28" s="9">
        <v>0</v>
      </c>
      <c r="AS28" s="8">
        <v>0</v>
      </c>
      <c r="AT28" s="8">
        <v>0</v>
      </c>
      <c r="AU28" s="9">
        <v>0</v>
      </c>
      <c r="AV28" s="9">
        <v>0</v>
      </c>
      <c r="AW28" s="8">
        <v>0</v>
      </c>
      <c r="AX28" s="8">
        <v>0</v>
      </c>
      <c r="AY28" s="9">
        <v>0</v>
      </c>
      <c r="AZ28" s="9">
        <v>0</v>
      </c>
      <c r="BA28" s="8">
        <v>0</v>
      </c>
      <c r="BB28" s="8">
        <v>0</v>
      </c>
      <c r="BC28" s="9">
        <v>0</v>
      </c>
      <c r="BD28" s="9">
        <v>0</v>
      </c>
      <c r="BE28" s="8">
        <v>0</v>
      </c>
      <c r="BF28" s="8">
        <v>0</v>
      </c>
      <c r="BG28" s="9">
        <v>0</v>
      </c>
      <c r="BH28" s="9">
        <v>0</v>
      </c>
      <c r="BI28" s="8">
        <v>0</v>
      </c>
      <c r="BJ28" s="8">
        <v>0</v>
      </c>
      <c r="BK28" s="9">
        <v>0</v>
      </c>
      <c r="BL28" s="8">
        <v>0</v>
      </c>
      <c r="BM28" s="9">
        <v>0</v>
      </c>
      <c r="BN28" s="8">
        <v>0</v>
      </c>
      <c r="BO28" s="9">
        <v>0</v>
      </c>
      <c r="BP28" s="9">
        <v>0</v>
      </c>
      <c r="BQ28" s="8">
        <v>0</v>
      </c>
      <c r="BR28" s="8">
        <v>0</v>
      </c>
      <c r="BS28" s="9">
        <v>0</v>
      </c>
      <c r="BT28" s="9">
        <v>0</v>
      </c>
      <c r="BU28" s="8">
        <v>0</v>
      </c>
      <c r="BV28" s="8">
        <v>0</v>
      </c>
      <c r="BW28" s="9">
        <v>0</v>
      </c>
      <c r="BX28" s="9">
        <v>0</v>
      </c>
      <c r="BY28" s="8">
        <v>0</v>
      </c>
      <c r="BZ28" s="8">
        <v>0</v>
      </c>
      <c r="CA28" s="9">
        <v>0</v>
      </c>
      <c r="CB28" s="9">
        <v>0</v>
      </c>
      <c r="CC28" s="8">
        <v>0</v>
      </c>
      <c r="CD28" s="8">
        <v>0</v>
      </c>
      <c r="CE28" s="9">
        <v>0</v>
      </c>
      <c r="CF28" s="8">
        <v>0</v>
      </c>
      <c r="CG28" s="8">
        <v>0</v>
      </c>
      <c r="CH28" s="9">
        <v>0</v>
      </c>
      <c r="CI28" s="9">
        <v>0</v>
      </c>
      <c r="CJ28" s="8">
        <v>0</v>
      </c>
      <c r="CK28" s="8">
        <v>0</v>
      </c>
      <c r="CL28" s="9">
        <v>0</v>
      </c>
      <c r="CM28" s="9">
        <v>0</v>
      </c>
      <c r="CN28" s="8">
        <v>0</v>
      </c>
      <c r="CO28" s="9">
        <v>0</v>
      </c>
      <c r="CP28" s="8">
        <v>0</v>
      </c>
      <c r="CQ28" s="9">
        <v>0</v>
      </c>
      <c r="CR28" s="8">
        <v>0</v>
      </c>
      <c r="CS28" s="9">
        <v>0</v>
      </c>
      <c r="CT28" s="9">
        <v>0</v>
      </c>
      <c r="CU28" s="8">
        <v>0</v>
      </c>
      <c r="CV28" s="8">
        <v>0</v>
      </c>
      <c r="CW28" s="9">
        <v>0</v>
      </c>
      <c r="CX28" s="9">
        <v>0</v>
      </c>
      <c r="CY28" s="8">
        <v>0</v>
      </c>
      <c r="CZ28" s="8">
        <v>0</v>
      </c>
      <c r="DA28" s="10">
        <v>0</v>
      </c>
      <c r="DB28" s="10">
        <v>0</v>
      </c>
      <c r="DC28" s="10">
        <v>0</v>
      </c>
      <c r="DD28" s="10">
        <v>0</v>
      </c>
      <c r="DE28" s="10">
        <v>0</v>
      </c>
      <c r="DF28" s="10">
        <v>0</v>
      </c>
      <c r="DG28" s="10">
        <v>0</v>
      </c>
      <c r="DH28" s="10">
        <v>0</v>
      </c>
      <c r="DI28" s="10">
        <v>0</v>
      </c>
      <c r="DJ28" s="10">
        <v>0</v>
      </c>
      <c r="DK28" s="10">
        <v>0</v>
      </c>
      <c r="DL28" s="10">
        <v>0</v>
      </c>
      <c r="DM28" s="10">
        <v>0</v>
      </c>
      <c r="DN28" s="10">
        <v>0</v>
      </c>
      <c r="DO28" s="10">
        <v>0</v>
      </c>
    </row>
    <row r="29" spans="1:119" s="10" customFormat="1" ht="12.75" x14ac:dyDescent="0.2">
      <c r="A29" s="1">
        <v>312000</v>
      </c>
      <c r="B29" s="2" t="s">
        <v>187</v>
      </c>
      <c r="C29" s="2" t="s">
        <v>8</v>
      </c>
      <c r="D29" s="2">
        <v>2041</v>
      </c>
      <c r="E29" s="8">
        <v>0</v>
      </c>
      <c r="F29" s="8">
        <v>0</v>
      </c>
      <c r="G29" s="9">
        <v>0</v>
      </c>
      <c r="H29" s="9">
        <v>0</v>
      </c>
      <c r="I29" s="8">
        <v>0</v>
      </c>
      <c r="J29" s="8">
        <v>0</v>
      </c>
      <c r="K29" s="9">
        <v>0</v>
      </c>
      <c r="L29" s="9">
        <v>0</v>
      </c>
      <c r="M29" s="8">
        <v>0</v>
      </c>
      <c r="N29" s="8">
        <v>0</v>
      </c>
      <c r="O29" s="9">
        <v>0</v>
      </c>
      <c r="P29" s="9">
        <v>0</v>
      </c>
      <c r="Q29" s="8">
        <v>0</v>
      </c>
      <c r="R29" s="8">
        <v>0</v>
      </c>
      <c r="S29" s="9">
        <v>0</v>
      </c>
      <c r="T29" s="9">
        <v>0</v>
      </c>
      <c r="U29" s="8">
        <v>0</v>
      </c>
      <c r="V29" s="8">
        <v>0</v>
      </c>
      <c r="W29" s="9">
        <v>0</v>
      </c>
      <c r="X29" s="9">
        <v>0</v>
      </c>
      <c r="Y29" s="8">
        <v>0</v>
      </c>
      <c r="Z29" s="8">
        <v>0</v>
      </c>
      <c r="AA29" s="9">
        <v>0</v>
      </c>
      <c r="AB29" s="9">
        <v>0</v>
      </c>
      <c r="AC29" s="8">
        <v>0</v>
      </c>
      <c r="AD29" s="8">
        <v>0</v>
      </c>
      <c r="AE29" s="9">
        <v>0</v>
      </c>
      <c r="AF29" s="9">
        <v>0</v>
      </c>
      <c r="AG29" s="8">
        <v>0</v>
      </c>
      <c r="AH29" s="8">
        <v>0</v>
      </c>
      <c r="AI29" s="9">
        <v>0</v>
      </c>
      <c r="AJ29" s="9">
        <v>0</v>
      </c>
      <c r="AK29" s="8">
        <v>0</v>
      </c>
      <c r="AL29" s="8">
        <v>0</v>
      </c>
      <c r="AM29" s="9">
        <v>0</v>
      </c>
      <c r="AN29" s="9">
        <v>0</v>
      </c>
      <c r="AO29" s="8">
        <v>0</v>
      </c>
      <c r="AP29" s="8">
        <v>0</v>
      </c>
      <c r="AQ29" s="9">
        <v>0</v>
      </c>
      <c r="AR29" s="9">
        <v>0</v>
      </c>
      <c r="AS29" s="8">
        <v>0</v>
      </c>
      <c r="AT29" s="8">
        <v>0</v>
      </c>
      <c r="AU29" s="9">
        <v>0</v>
      </c>
      <c r="AV29" s="9">
        <v>0</v>
      </c>
      <c r="AW29" s="8">
        <v>0</v>
      </c>
      <c r="AX29" s="8">
        <v>0</v>
      </c>
      <c r="AY29" s="9">
        <v>0</v>
      </c>
      <c r="AZ29" s="9">
        <v>0</v>
      </c>
      <c r="BA29" s="8">
        <v>0</v>
      </c>
      <c r="BB29" s="8">
        <v>0</v>
      </c>
      <c r="BC29" s="9">
        <v>0</v>
      </c>
      <c r="BD29" s="9">
        <v>0</v>
      </c>
      <c r="BE29" s="8">
        <v>0</v>
      </c>
      <c r="BF29" s="8">
        <v>0</v>
      </c>
      <c r="BG29" s="9">
        <v>0</v>
      </c>
      <c r="BH29" s="9">
        <v>0</v>
      </c>
      <c r="BI29" s="8">
        <v>0</v>
      </c>
      <c r="BJ29" s="8">
        <v>0</v>
      </c>
      <c r="BK29" s="9">
        <v>0</v>
      </c>
      <c r="BL29" s="8">
        <v>0</v>
      </c>
      <c r="BM29" s="9">
        <v>0</v>
      </c>
      <c r="BN29" s="8">
        <v>0</v>
      </c>
      <c r="BO29" s="9">
        <v>0</v>
      </c>
      <c r="BP29" s="9">
        <v>0</v>
      </c>
      <c r="BQ29" s="8">
        <v>0</v>
      </c>
      <c r="BR29" s="8">
        <v>0</v>
      </c>
      <c r="BS29" s="9">
        <v>0</v>
      </c>
      <c r="BT29" s="9">
        <v>0</v>
      </c>
      <c r="BU29" s="8">
        <v>0</v>
      </c>
      <c r="BV29" s="8">
        <v>0</v>
      </c>
      <c r="BW29" s="9">
        <v>0</v>
      </c>
      <c r="BX29" s="9">
        <v>0</v>
      </c>
      <c r="BY29" s="8">
        <v>0</v>
      </c>
      <c r="BZ29" s="8">
        <v>0</v>
      </c>
      <c r="CA29" s="9">
        <v>0</v>
      </c>
      <c r="CB29" s="9">
        <v>0</v>
      </c>
      <c r="CC29" s="8">
        <v>0</v>
      </c>
      <c r="CD29" s="8">
        <v>0</v>
      </c>
      <c r="CE29" s="9">
        <v>0</v>
      </c>
      <c r="CF29" s="8">
        <v>0</v>
      </c>
      <c r="CG29" s="8">
        <v>0</v>
      </c>
      <c r="CH29" s="9">
        <v>0</v>
      </c>
      <c r="CI29" s="9">
        <v>0</v>
      </c>
      <c r="CJ29" s="8">
        <v>0</v>
      </c>
      <c r="CK29" s="8">
        <v>0</v>
      </c>
      <c r="CL29" s="9">
        <v>0</v>
      </c>
      <c r="CM29" s="9">
        <v>0</v>
      </c>
      <c r="CN29" s="8">
        <v>0</v>
      </c>
      <c r="CO29" s="9">
        <v>0</v>
      </c>
      <c r="CP29" s="8">
        <v>0</v>
      </c>
      <c r="CQ29" s="9">
        <v>0</v>
      </c>
      <c r="CR29" s="8">
        <v>0</v>
      </c>
      <c r="CS29" s="9">
        <v>0</v>
      </c>
      <c r="CT29" s="9">
        <v>0</v>
      </c>
      <c r="CU29" s="8">
        <v>0</v>
      </c>
      <c r="CV29" s="8">
        <v>0</v>
      </c>
      <c r="CW29" s="9">
        <v>0</v>
      </c>
      <c r="CX29" s="9">
        <v>0</v>
      </c>
      <c r="CY29" s="8">
        <v>0</v>
      </c>
      <c r="CZ29" s="8">
        <v>0</v>
      </c>
      <c r="DA29" s="10">
        <v>0</v>
      </c>
      <c r="DB29" s="10">
        <v>0</v>
      </c>
      <c r="DC29" s="10">
        <v>0</v>
      </c>
      <c r="DD29" s="10">
        <v>0</v>
      </c>
      <c r="DE29" s="10">
        <v>0</v>
      </c>
      <c r="DF29" s="10">
        <v>0</v>
      </c>
      <c r="DG29" s="10">
        <v>0</v>
      </c>
      <c r="DH29" s="10">
        <v>0</v>
      </c>
      <c r="DI29" s="10">
        <v>0</v>
      </c>
      <c r="DJ29" s="10">
        <v>0</v>
      </c>
      <c r="DK29" s="10">
        <v>0</v>
      </c>
      <c r="DL29" s="10">
        <v>0</v>
      </c>
      <c r="DM29" s="10">
        <v>0</v>
      </c>
      <c r="DN29" s="10">
        <v>0</v>
      </c>
      <c r="DO29" s="10">
        <v>0</v>
      </c>
    </row>
    <row r="30" spans="1:119" s="10" customFormat="1" ht="12.75" x14ac:dyDescent="0.2">
      <c r="A30" s="1">
        <v>312000</v>
      </c>
      <c r="B30" s="2" t="s">
        <v>187</v>
      </c>
      <c r="C30" s="2" t="s">
        <v>8</v>
      </c>
      <c r="D30" s="2">
        <v>2042</v>
      </c>
      <c r="E30" s="8">
        <v>0</v>
      </c>
      <c r="F30" s="8">
        <v>0</v>
      </c>
      <c r="G30" s="9">
        <v>0</v>
      </c>
      <c r="H30" s="9">
        <v>0</v>
      </c>
      <c r="I30" s="8">
        <v>0</v>
      </c>
      <c r="J30" s="8">
        <v>0</v>
      </c>
      <c r="K30" s="9">
        <v>0</v>
      </c>
      <c r="L30" s="9">
        <v>0</v>
      </c>
      <c r="M30" s="8">
        <v>0</v>
      </c>
      <c r="N30" s="8">
        <v>0</v>
      </c>
      <c r="O30" s="9">
        <v>0</v>
      </c>
      <c r="P30" s="9">
        <v>0</v>
      </c>
      <c r="Q30" s="8">
        <v>0</v>
      </c>
      <c r="R30" s="8">
        <v>0</v>
      </c>
      <c r="S30" s="9">
        <v>0</v>
      </c>
      <c r="T30" s="9">
        <v>0</v>
      </c>
      <c r="U30" s="8">
        <v>0</v>
      </c>
      <c r="V30" s="8">
        <v>0</v>
      </c>
      <c r="W30" s="9">
        <v>0</v>
      </c>
      <c r="X30" s="9">
        <v>0</v>
      </c>
      <c r="Y30" s="8">
        <v>0</v>
      </c>
      <c r="Z30" s="8">
        <v>0</v>
      </c>
      <c r="AA30" s="9">
        <v>0</v>
      </c>
      <c r="AB30" s="9">
        <v>0</v>
      </c>
      <c r="AC30" s="8">
        <v>0</v>
      </c>
      <c r="AD30" s="8">
        <v>0</v>
      </c>
      <c r="AE30" s="9">
        <v>0</v>
      </c>
      <c r="AF30" s="9">
        <v>0</v>
      </c>
      <c r="AG30" s="8">
        <v>0</v>
      </c>
      <c r="AH30" s="8">
        <v>0</v>
      </c>
      <c r="AI30" s="9">
        <v>0</v>
      </c>
      <c r="AJ30" s="9">
        <v>0</v>
      </c>
      <c r="AK30" s="8">
        <v>0</v>
      </c>
      <c r="AL30" s="8">
        <v>0</v>
      </c>
      <c r="AM30" s="9">
        <v>0</v>
      </c>
      <c r="AN30" s="9">
        <v>0</v>
      </c>
      <c r="AO30" s="8">
        <v>0</v>
      </c>
      <c r="AP30" s="8">
        <v>0</v>
      </c>
      <c r="AQ30" s="9">
        <v>0</v>
      </c>
      <c r="AR30" s="9">
        <v>0</v>
      </c>
      <c r="AS30" s="8">
        <v>0</v>
      </c>
      <c r="AT30" s="8">
        <v>0</v>
      </c>
      <c r="AU30" s="9">
        <v>0</v>
      </c>
      <c r="AV30" s="9">
        <v>0</v>
      </c>
      <c r="AW30" s="8">
        <v>0</v>
      </c>
      <c r="AX30" s="8">
        <v>0</v>
      </c>
      <c r="AY30" s="9">
        <v>0</v>
      </c>
      <c r="AZ30" s="9">
        <v>0</v>
      </c>
      <c r="BA30" s="8">
        <v>0</v>
      </c>
      <c r="BB30" s="8">
        <v>0</v>
      </c>
      <c r="BC30" s="9">
        <v>0</v>
      </c>
      <c r="BD30" s="9">
        <v>0</v>
      </c>
      <c r="BE30" s="8">
        <v>0</v>
      </c>
      <c r="BF30" s="8">
        <v>0</v>
      </c>
      <c r="BG30" s="9">
        <v>0</v>
      </c>
      <c r="BH30" s="9">
        <v>0</v>
      </c>
      <c r="BI30" s="8">
        <v>0</v>
      </c>
      <c r="BJ30" s="8">
        <v>0</v>
      </c>
      <c r="BK30" s="9">
        <v>0</v>
      </c>
      <c r="BL30" s="8">
        <v>0</v>
      </c>
      <c r="BM30" s="9">
        <v>0</v>
      </c>
      <c r="BN30" s="8">
        <v>0</v>
      </c>
      <c r="BO30" s="9">
        <v>0</v>
      </c>
      <c r="BP30" s="9">
        <v>0</v>
      </c>
      <c r="BQ30" s="8">
        <v>0</v>
      </c>
      <c r="BR30" s="8">
        <v>0</v>
      </c>
      <c r="BS30" s="9">
        <v>0</v>
      </c>
      <c r="BT30" s="9">
        <v>0</v>
      </c>
      <c r="BU30" s="8">
        <v>0</v>
      </c>
      <c r="BV30" s="8">
        <v>0</v>
      </c>
      <c r="BW30" s="9">
        <v>0</v>
      </c>
      <c r="BX30" s="9">
        <v>0</v>
      </c>
      <c r="BY30" s="8">
        <v>0</v>
      </c>
      <c r="BZ30" s="8">
        <v>0</v>
      </c>
      <c r="CA30" s="9">
        <v>0</v>
      </c>
      <c r="CB30" s="9">
        <v>0</v>
      </c>
      <c r="CC30" s="8">
        <v>0</v>
      </c>
      <c r="CD30" s="8">
        <v>0</v>
      </c>
      <c r="CE30" s="9">
        <v>0</v>
      </c>
      <c r="CF30" s="8">
        <v>0</v>
      </c>
      <c r="CG30" s="8">
        <v>0</v>
      </c>
      <c r="CH30" s="9">
        <v>0</v>
      </c>
      <c r="CI30" s="9">
        <v>0</v>
      </c>
      <c r="CJ30" s="8">
        <v>0</v>
      </c>
      <c r="CK30" s="8">
        <v>0</v>
      </c>
      <c r="CL30" s="9">
        <v>0</v>
      </c>
      <c r="CM30" s="9">
        <v>0</v>
      </c>
      <c r="CN30" s="8">
        <v>0</v>
      </c>
      <c r="CO30" s="9">
        <v>0</v>
      </c>
      <c r="CP30" s="8">
        <v>0</v>
      </c>
      <c r="CQ30" s="9">
        <v>0</v>
      </c>
      <c r="CR30" s="8">
        <v>0</v>
      </c>
      <c r="CS30" s="9">
        <v>0</v>
      </c>
      <c r="CT30" s="9">
        <v>0</v>
      </c>
      <c r="CU30" s="8">
        <v>0</v>
      </c>
      <c r="CV30" s="8">
        <v>0</v>
      </c>
      <c r="CW30" s="9">
        <v>0</v>
      </c>
      <c r="CX30" s="9">
        <v>0</v>
      </c>
      <c r="CY30" s="8">
        <v>0</v>
      </c>
      <c r="CZ30" s="8">
        <v>0</v>
      </c>
      <c r="DA30" s="10">
        <v>0</v>
      </c>
      <c r="DB30" s="10">
        <v>0</v>
      </c>
      <c r="DC30" s="10">
        <v>0</v>
      </c>
      <c r="DD30" s="10">
        <v>0</v>
      </c>
      <c r="DE30" s="10">
        <v>0</v>
      </c>
      <c r="DF30" s="10">
        <v>0</v>
      </c>
      <c r="DG30" s="10">
        <v>0</v>
      </c>
      <c r="DH30" s="10">
        <v>0</v>
      </c>
      <c r="DI30" s="10">
        <v>0</v>
      </c>
      <c r="DJ30" s="10">
        <v>0</v>
      </c>
      <c r="DK30" s="10">
        <v>0</v>
      </c>
      <c r="DL30" s="10">
        <v>0</v>
      </c>
      <c r="DM30" s="10">
        <v>0</v>
      </c>
      <c r="DN30" s="10">
        <v>0</v>
      </c>
      <c r="DO30" s="10">
        <v>0</v>
      </c>
    </row>
    <row r="31" spans="1:119" s="10" customFormat="1" ht="12.75" x14ac:dyDescent="0.2">
      <c r="A31" s="1">
        <v>312000</v>
      </c>
      <c r="B31" s="2" t="s">
        <v>187</v>
      </c>
      <c r="C31" s="2" t="s">
        <v>8</v>
      </c>
      <c r="D31" s="2">
        <v>2043</v>
      </c>
      <c r="E31" s="8">
        <v>0</v>
      </c>
      <c r="F31" s="8">
        <v>0</v>
      </c>
      <c r="G31" s="9">
        <v>0</v>
      </c>
      <c r="H31" s="9">
        <v>0</v>
      </c>
      <c r="I31" s="8">
        <v>0</v>
      </c>
      <c r="J31" s="8">
        <v>0</v>
      </c>
      <c r="K31" s="9">
        <v>0</v>
      </c>
      <c r="L31" s="9">
        <v>0</v>
      </c>
      <c r="M31" s="8">
        <v>0</v>
      </c>
      <c r="N31" s="8">
        <v>0</v>
      </c>
      <c r="O31" s="9">
        <v>0</v>
      </c>
      <c r="P31" s="9">
        <v>0</v>
      </c>
      <c r="Q31" s="8">
        <v>0</v>
      </c>
      <c r="R31" s="8">
        <v>0</v>
      </c>
      <c r="S31" s="9">
        <v>0</v>
      </c>
      <c r="T31" s="9">
        <v>0</v>
      </c>
      <c r="U31" s="8">
        <v>0</v>
      </c>
      <c r="V31" s="8">
        <v>0</v>
      </c>
      <c r="W31" s="9">
        <v>0</v>
      </c>
      <c r="X31" s="9">
        <v>0</v>
      </c>
      <c r="Y31" s="8">
        <v>0</v>
      </c>
      <c r="Z31" s="8">
        <v>0</v>
      </c>
      <c r="AA31" s="9">
        <v>0</v>
      </c>
      <c r="AB31" s="9">
        <v>0</v>
      </c>
      <c r="AC31" s="8">
        <v>0</v>
      </c>
      <c r="AD31" s="8">
        <v>0</v>
      </c>
      <c r="AE31" s="9">
        <v>0</v>
      </c>
      <c r="AF31" s="9">
        <v>0</v>
      </c>
      <c r="AG31" s="8">
        <v>0</v>
      </c>
      <c r="AH31" s="8">
        <v>0</v>
      </c>
      <c r="AI31" s="9">
        <v>0</v>
      </c>
      <c r="AJ31" s="9">
        <v>0</v>
      </c>
      <c r="AK31" s="8">
        <v>0</v>
      </c>
      <c r="AL31" s="8">
        <v>0</v>
      </c>
      <c r="AM31" s="9">
        <v>0</v>
      </c>
      <c r="AN31" s="9">
        <v>0</v>
      </c>
      <c r="AO31" s="8">
        <v>0</v>
      </c>
      <c r="AP31" s="8">
        <v>0</v>
      </c>
      <c r="AQ31" s="9">
        <v>0</v>
      </c>
      <c r="AR31" s="9">
        <v>0</v>
      </c>
      <c r="AS31" s="8">
        <v>0</v>
      </c>
      <c r="AT31" s="8">
        <v>0</v>
      </c>
      <c r="AU31" s="9">
        <v>0</v>
      </c>
      <c r="AV31" s="9">
        <v>0</v>
      </c>
      <c r="AW31" s="8">
        <v>0</v>
      </c>
      <c r="AX31" s="8">
        <v>0</v>
      </c>
      <c r="AY31" s="9">
        <v>0</v>
      </c>
      <c r="AZ31" s="9">
        <v>0</v>
      </c>
      <c r="BA31" s="8">
        <v>0</v>
      </c>
      <c r="BB31" s="8">
        <v>0</v>
      </c>
      <c r="BC31" s="9">
        <v>0</v>
      </c>
      <c r="BD31" s="9">
        <v>0</v>
      </c>
      <c r="BE31" s="8">
        <v>0</v>
      </c>
      <c r="BF31" s="8">
        <v>0</v>
      </c>
      <c r="BG31" s="9">
        <v>0</v>
      </c>
      <c r="BH31" s="9">
        <v>0</v>
      </c>
      <c r="BI31" s="8">
        <v>0</v>
      </c>
      <c r="BJ31" s="8">
        <v>0</v>
      </c>
      <c r="BK31" s="9">
        <v>0</v>
      </c>
      <c r="BL31" s="8">
        <v>0</v>
      </c>
      <c r="BM31" s="9">
        <v>0</v>
      </c>
      <c r="BN31" s="8">
        <v>0</v>
      </c>
      <c r="BO31" s="9">
        <v>0</v>
      </c>
      <c r="BP31" s="9">
        <v>0</v>
      </c>
      <c r="BQ31" s="8">
        <v>0</v>
      </c>
      <c r="BR31" s="8">
        <v>0</v>
      </c>
      <c r="BS31" s="9">
        <v>0</v>
      </c>
      <c r="BT31" s="9">
        <v>0</v>
      </c>
      <c r="BU31" s="8">
        <v>0</v>
      </c>
      <c r="BV31" s="8">
        <v>0</v>
      </c>
      <c r="BW31" s="9">
        <v>0</v>
      </c>
      <c r="BX31" s="9">
        <v>0</v>
      </c>
      <c r="BY31" s="8">
        <v>0</v>
      </c>
      <c r="BZ31" s="8">
        <v>0</v>
      </c>
      <c r="CA31" s="9">
        <v>0</v>
      </c>
      <c r="CB31" s="9">
        <v>0</v>
      </c>
      <c r="CC31" s="8">
        <v>0</v>
      </c>
      <c r="CD31" s="8">
        <v>0</v>
      </c>
      <c r="CE31" s="9">
        <v>0</v>
      </c>
      <c r="CF31" s="8">
        <v>0</v>
      </c>
      <c r="CG31" s="8">
        <v>0</v>
      </c>
      <c r="CH31" s="9">
        <v>0</v>
      </c>
      <c r="CI31" s="9">
        <v>0</v>
      </c>
      <c r="CJ31" s="8">
        <v>0</v>
      </c>
      <c r="CK31" s="8">
        <v>0</v>
      </c>
      <c r="CL31" s="9">
        <v>0</v>
      </c>
      <c r="CM31" s="9">
        <v>0</v>
      </c>
      <c r="CN31" s="8">
        <v>0</v>
      </c>
      <c r="CO31" s="9">
        <v>0</v>
      </c>
      <c r="CP31" s="8">
        <v>0</v>
      </c>
      <c r="CQ31" s="9">
        <v>0</v>
      </c>
      <c r="CR31" s="8">
        <v>0</v>
      </c>
      <c r="CS31" s="9">
        <v>0</v>
      </c>
      <c r="CT31" s="9">
        <v>0</v>
      </c>
      <c r="CU31" s="8">
        <v>0</v>
      </c>
      <c r="CV31" s="8">
        <v>0</v>
      </c>
      <c r="CW31" s="9">
        <v>0</v>
      </c>
      <c r="CX31" s="9">
        <v>0</v>
      </c>
      <c r="CY31" s="8">
        <v>0</v>
      </c>
      <c r="CZ31" s="8">
        <v>0</v>
      </c>
      <c r="DA31" s="10">
        <v>0</v>
      </c>
      <c r="DB31" s="10">
        <v>0</v>
      </c>
      <c r="DC31" s="10">
        <v>0</v>
      </c>
      <c r="DD31" s="10">
        <v>0</v>
      </c>
      <c r="DE31" s="10">
        <v>0</v>
      </c>
      <c r="DF31" s="10">
        <v>0</v>
      </c>
      <c r="DG31" s="10">
        <v>0</v>
      </c>
      <c r="DH31" s="10">
        <v>0</v>
      </c>
      <c r="DI31" s="10">
        <v>0</v>
      </c>
      <c r="DJ31" s="10">
        <v>0</v>
      </c>
      <c r="DK31" s="10">
        <v>0</v>
      </c>
      <c r="DL31" s="10">
        <v>0</v>
      </c>
      <c r="DM31" s="10">
        <v>0</v>
      </c>
      <c r="DN31" s="10">
        <v>0</v>
      </c>
      <c r="DO31" s="10">
        <v>0</v>
      </c>
    </row>
    <row r="32" spans="1:119" s="10" customFormat="1" ht="12.75" x14ac:dyDescent="0.2">
      <c r="A32" s="1">
        <v>312000</v>
      </c>
      <c r="B32" s="2" t="s">
        <v>187</v>
      </c>
      <c r="C32" s="2" t="s">
        <v>8</v>
      </c>
      <c r="D32" s="2">
        <v>2044</v>
      </c>
      <c r="E32" s="8">
        <v>0</v>
      </c>
      <c r="F32" s="8">
        <v>0</v>
      </c>
      <c r="G32" s="9">
        <v>0</v>
      </c>
      <c r="H32" s="9">
        <v>0</v>
      </c>
      <c r="I32" s="8">
        <v>0</v>
      </c>
      <c r="J32" s="8">
        <v>0</v>
      </c>
      <c r="K32" s="9">
        <v>0</v>
      </c>
      <c r="L32" s="9">
        <v>0</v>
      </c>
      <c r="M32" s="8">
        <v>0</v>
      </c>
      <c r="N32" s="8">
        <v>0</v>
      </c>
      <c r="O32" s="9">
        <v>0</v>
      </c>
      <c r="P32" s="9">
        <v>0</v>
      </c>
      <c r="Q32" s="8">
        <v>0</v>
      </c>
      <c r="R32" s="8">
        <v>0</v>
      </c>
      <c r="S32" s="9">
        <v>0</v>
      </c>
      <c r="T32" s="9">
        <v>0</v>
      </c>
      <c r="U32" s="8">
        <v>0</v>
      </c>
      <c r="V32" s="8">
        <v>0</v>
      </c>
      <c r="W32" s="9">
        <v>0</v>
      </c>
      <c r="X32" s="9">
        <v>0</v>
      </c>
      <c r="Y32" s="8">
        <v>0</v>
      </c>
      <c r="Z32" s="8">
        <v>0</v>
      </c>
      <c r="AA32" s="9">
        <v>0</v>
      </c>
      <c r="AB32" s="9">
        <v>0</v>
      </c>
      <c r="AC32" s="8">
        <v>0</v>
      </c>
      <c r="AD32" s="8">
        <v>0</v>
      </c>
      <c r="AE32" s="9">
        <v>0</v>
      </c>
      <c r="AF32" s="9">
        <v>0</v>
      </c>
      <c r="AG32" s="8">
        <v>0</v>
      </c>
      <c r="AH32" s="8">
        <v>0</v>
      </c>
      <c r="AI32" s="9">
        <v>0</v>
      </c>
      <c r="AJ32" s="9">
        <v>0</v>
      </c>
      <c r="AK32" s="8">
        <v>0</v>
      </c>
      <c r="AL32" s="8">
        <v>0</v>
      </c>
      <c r="AM32" s="9">
        <v>0</v>
      </c>
      <c r="AN32" s="9">
        <v>0</v>
      </c>
      <c r="AO32" s="8">
        <v>0</v>
      </c>
      <c r="AP32" s="8">
        <v>0</v>
      </c>
      <c r="AQ32" s="9">
        <v>0</v>
      </c>
      <c r="AR32" s="9">
        <v>0</v>
      </c>
      <c r="AS32" s="8">
        <v>0</v>
      </c>
      <c r="AT32" s="8">
        <v>0</v>
      </c>
      <c r="AU32" s="9">
        <v>0</v>
      </c>
      <c r="AV32" s="9">
        <v>0</v>
      </c>
      <c r="AW32" s="8">
        <v>0</v>
      </c>
      <c r="AX32" s="8">
        <v>0</v>
      </c>
      <c r="AY32" s="9">
        <v>0</v>
      </c>
      <c r="AZ32" s="9">
        <v>0</v>
      </c>
      <c r="BA32" s="8">
        <v>0</v>
      </c>
      <c r="BB32" s="8">
        <v>0</v>
      </c>
      <c r="BC32" s="9">
        <v>0</v>
      </c>
      <c r="BD32" s="9">
        <v>0</v>
      </c>
      <c r="BE32" s="8">
        <v>0</v>
      </c>
      <c r="BF32" s="8">
        <v>0</v>
      </c>
      <c r="BG32" s="9">
        <v>0</v>
      </c>
      <c r="BH32" s="9">
        <v>0</v>
      </c>
      <c r="BI32" s="8">
        <v>0</v>
      </c>
      <c r="BJ32" s="8">
        <v>0</v>
      </c>
      <c r="BK32" s="9">
        <v>0</v>
      </c>
      <c r="BL32" s="8">
        <v>0</v>
      </c>
      <c r="BM32" s="9">
        <v>0</v>
      </c>
      <c r="BN32" s="8">
        <v>0</v>
      </c>
      <c r="BO32" s="9">
        <v>0</v>
      </c>
      <c r="BP32" s="9">
        <v>0</v>
      </c>
      <c r="BQ32" s="8">
        <v>0</v>
      </c>
      <c r="BR32" s="8">
        <v>0</v>
      </c>
      <c r="BS32" s="9">
        <v>0</v>
      </c>
      <c r="BT32" s="9">
        <v>0</v>
      </c>
      <c r="BU32" s="8">
        <v>0</v>
      </c>
      <c r="BV32" s="8">
        <v>0</v>
      </c>
      <c r="BW32" s="9">
        <v>0</v>
      </c>
      <c r="BX32" s="9">
        <v>0</v>
      </c>
      <c r="BY32" s="8">
        <v>0</v>
      </c>
      <c r="BZ32" s="8">
        <v>0</v>
      </c>
      <c r="CA32" s="9">
        <v>0</v>
      </c>
      <c r="CB32" s="9">
        <v>0</v>
      </c>
      <c r="CC32" s="8">
        <v>0</v>
      </c>
      <c r="CD32" s="8">
        <v>0</v>
      </c>
      <c r="CE32" s="9">
        <v>0</v>
      </c>
      <c r="CF32" s="8">
        <v>0</v>
      </c>
      <c r="CG32" s="8">
        <v>0</v>
      </c>
      <c r="CH32" s="9">
        <v>0</v>
      </c>
      <c r="CI32" s="9">
        <v>0</v>
      </c>
      <c r="CJ32" s="8">
        <v>0</v>
      </c>
      <c r="CK32" s="8">
        <v>0</v>
      </c>
      <c r="CL32" s="9">
        <v>0</v>
      </c>
      <c r="CM32" s="9">
        <v>0</v>
      </c>
      <c r="CN32" s="8">
        <v>0</v>
      </c>
      <c r="CO32" s="9">
        <v>0</v>
      </c>
      <c r="CP32" s="8">
        <v>0</v>
      </c>
      <c r="CQ32" s="9">
        <v>0</v>
      </c>
      <c r="CR32" s="8">
        <v>0</v>
      </c>
      <c r="CS32" s="9">
        <v>0</v>
      </c>
      <c r="CT32" s="9">
        <v>0</v>
      </c>
      <c r="CU32" s="8">
        <v>0</v>
      </c>
      <c r="CV32" s="8">
        <v>0</v>
      </c>
      <c r="CW32" s="9">
        <v>0</v>
      </c>
      <c r="CX32" s="9">
        <v>0</v>
      </c>
      <c r="CY32" s="8">
        <v>0</v>
      </c>
      <c r="CZ32" s="8">
        <v>0</v>
      </c>
      <c r="DA32" s="10">
        <v>0</v>
      </c>
      <c r="DB32" s="10">
        <v>0</v>
      </c>
      <c r="DC32" s="10">
        <v>0</v>
      </c>
      <c r="DD32" s="10">
        <v>0</v>
      </c>
      <c r="DE32" s="10">
        <v>0</v>
      </c>
      <c r="DF32" s="10">
        <v>0</v>
      </c>
      <c r="DG32" s="10">
        <v>0</v>
      </c>
      <c r="DH32" s="10">
        <v>0</v>
      </c>
      <c r="DI32" s="10">
        <v>0</v>
      </c>
      <c r="DJ32" s="10">
        <v>0</v>
      </c>
      <c r="DK32" s="10">
        <v>0</v>
      </c>
      <c r="DL32" s="10">
        <v>0</v>
      </c>
      <c r="DM32" s="10">
        <v>0</v>
      </c>
      <c r="DN32" s="10">
        <v>0</v>
      </c>
      <c r="DO32" s="10">
        <v>0</v>
      </c>
    </row>
    <row r="33" spans="1:119" s="10" customFormat="1" ht="12.75" x14ac:dyDescent="0.2">
      <c r="A33" s="1">
        <v>312000</v>
      </c>
      <c r="B33" s="2" t="s">
        <v>187</v>
      </c>
      <c r="C33" s="2" t="s">
        <v>8</v>
      </c>
      <c r="D33" s="2">
        <v>2045</v>
      </c>
      <c r="E33" s="8">
        <v>0</v>
      </c>
      <c r="F33" s="8">
        <v>0</v>
      </c>
      <c r="G33" s="9">
        <v>0</v>
      </c>
      <c r="H33" s="9">
        <v>0</v>
      </c>
      <c r="I33" s="8">
        <v>0</v>
      </c>
      <c r="J33" s="8">
        <v>0</v>
      </c>
      <c r="K33" s="9">
        <v>0</v>
      </c>
      <c r="L33" s="9">
        <v>0</v>
      </c>
      <c r="M33" s="8">
        <v>0</v>
      </c>
      <c r="N33" s="8">
        <v>0</v>
      </c>
      <c r="O33" s="9">
        <v>0</v>
      </c>
      <c r="P33" s="9">
        <v>0</v>
      </c>
      <c r="Q33" s="8">
        <v>0</v>
      </c>
      <c r="R33" s="8">
        <v>0</v>
      </c>
      <c r="S33" s="9">
        <v>0</v>
      </c>
      <c r="T33" s="9">
        <v>0</v>
      </c>
      <c r="U33" s="8">
        <v>0</v>
      </c>
      <c r="V33" s="8">
        <v>0</v>
      </c>
      <c r="W33" s="9">
        <v>0</v>
      </c>
      <c r="X33" s="9">
        <v>0</v>
      </c>
      <c r="Y33" s="8">
        <v>0</v>
      </c>
      <c r="Z33" s="8">
        <v>0</v>
      </c>
      <c r="AA33" s="9">
        <v>0</v>
      </c>
      <c r="AB33" s="9">
        <v>0</v>
      </c>
      <c r="AC33" s="8">
        <v>0</v>
      </c>
      <c r="AD33" s="8">
        <v>0</v>
      </c>
      <c r="AE33" s="9">
        <v>0</v>
      </c>
      <c r="AF33" s="9">
        <v>0</v>
      </c>
      <c r="AG33" s="8">
        <v>0</v>
      </c>
      <c r="AH33" s="8">
        <v>0</v>
      </c>
      <c r="AI33" s="9">
        <v>0</v>
      </c>
      <c r="AJ33" s="9">
        <v>0</v>
      </c>
      <c r="AK33" s="8">
        <v>0</v>
      </c>
      <c r="AL33" s="8">
        <v>0</v>
      </c>
      <c r="AM33" s="9">
        <v>0</v>
      </c>
      <c r="AN33" s="9">
        <v>0</v>
      </c>
      <c r="AO33" s="8">
        <v>0</v>
      </c>
      <c r="AP33" s="8">
        <v>0</v>
      </c>
      <c r="AQ33" s="9">
        <v>0</v>
      </c>
      <c r="AR33" s="9">
        <v>0</v>
      </c>
      <c r="AS33" s="8">
        <v>0</v>
      </c>
      <c r="AT33" s="8">
        <v>0</v>
      </c>
      <c r="AU33" s="9">
        <v>0</v>
      </c>
      <c r="AV33" s="9">
        <v>0</v>
      </c>
      <c r="AW33" s="8">
        <v>0</v>
      </c>
      <c r="AX33" s="8">
        <v>0</v>
      </c>
      <c r="AY33" s="9">
        <v>0</v>
      </c>
      <c r="AZ33" s="9">
        <v>0</v>
      </c>
      <c r="BA33" s="8">
        <v>0</v>
      </c>
      <c r="BB33" s="8">
        <v>0</v>
      </c>
      <c r="BC33" s="9">
        <v>0</v>
      </c>
      <c r="BD33" s="9">
        <v>0</v>
      </c>
      <c r="BE33" s="8">
        <v>0</v>
      </c>
      <c r="BF33" s="8">
        <v>0</v>
      </c>
      <c r="BG33" s="9">
        <v>0</v>
      </c>
      <c r="BH33" s="9">
        <v>0</v>
      </c>
      <c r="BI33" s="8">
        <v>0</v>
      </c>
      <c r="BJ33" s="8">
        <v>0</v>
      </c>
      <c r="BK33" s="9">
        <v>0</v>
      </c>
      <c r="BL33" s="8">
        <v>0</v>
      </c>
      <c r="BM33" s="9">
        <v>0</v>
      </c>
      <c r="BN33" s="8">
        <v>0</v>
      </c>
      <c r="BO33" s="9">
        <v>0</v>
      </c>
      <c r="BP33" s="9">
        <v>0</v>
      </c>
      <c r="BQ33" s="8">
        <v>0</v>
      </c>
      <c r="BR33" s="8">
        <v>0</v>
      </c>
      <c r="BS33" s="9">
        <v>0</v>
      </c>
      <c r="BT33" s="9">
        <v>0</v>
      </c>
      <c r="BU33" s="8">
        <v>0</v>
      </c>
      <c r="BV33" s="8">
        <v>0</v>
      </c>
      <c r="BW33" s="9">
        <v>0</v>
      </c>
      <c r="BX33" s="9">
        <v>0</v>
      </c>
      <c r="BY33" s="8">
        <v>0</v>
      </c>
      <c r="BZ33" s="8">
        <v>0</v>
      </c>
      <c r="CA33" s="9">
        <v>0</v>
      </c>
      <c r="CB33" s="9">
        <v>0</v>
      </c>
      <c r="CC33" s="8">
        <v>0</v>
      </c>
      <c r="CD33" s="8">
        <v>0</v>
      </c>
      <c r="CE33" s="9">
        <v>0</v>
      </c>
      <c r="CF33" s="8">
        <v>0</v>
      </c>
      <c r="CG33" s="8">
        <v>0</v>
      </c>
      <c r="CH33" s="9">
        <v>0</v>
      </c>
      <c r="CI33" s="9">
        <v>0</v>
      </c>
      <c r="CJ33" s="8">
        <v>0</v>
      </c>
      <c r="CK33" s="8">
        <v>0</v>
      </c>
      <c r="CL33" s="9">
        <v>0</v>
      </c>
      <c r="CM33" s="9">
        <v>0</v>
      </c>
      <c r="CN33" s="8">
        <v>0</v>
      </c>
      <c r="CO33" s="9">
        <v>0</v>
      </c>
      <c r="CP33" s="8">
        <v>0</v>
      </c>
      <c r="CQ33" s="9">
        <v>0</v>
      </c>
      <c r="CR33" s="8">
        <v>0</v>
      </c>
      <c r="CS33" s="9">
        <v>0</v>
      </c>
      <c r="CT33" s="9">
        <v>0</v>
      </c>
      <c r="CU33" s="8">
        <v>0</v>
      </c>
      <c r="CV33" s="8">
        <v>0</v>
      </c>
      <c r="CW33" s="9">
        <v>0</v>
      </c>
      <c r="CX33" s="9">
        <v>0</v>
      </c>
      <c r="CY33" s="8">
        <v>0</v>
      </c>
      <c r="CZ33" s="8">
        <v>0</v>
      </c>
      <c r="DA33" s="10">
        <v>0</v>
      </c>
      <c r="DB33" s="10">
        <v>0</v>
      </c>
      <c r="DC33" s="10">
        <v>0</v>
      </c>
      <c r="DD33" s="10">
        <v>0</v>
      </c>
      <c r="DE33" s="10">
        <v>0</v>
      </c>
      <c r="DF33" s="10">
        <v>0</v>
      </c>
      <c r="DG33" s="10">
        <v>0</v>
      </c>
      <c r="DH33" s="10">
        <v>0</v>
      </c>
      <c r="DI33" s="10">
        <v>0</v>
      </c>
      <c r="DJ33" s="10">
        <v>0</v>
      </c>
      <c r="DK33" s="10">
        <v>0</v>
      </c>
      <c r="DL33" s="10">
        <v>0</v>
      </c>
      <c r="DM33" s="10">
        <v>0</v>
      </c>
      <c r="DN33" s="10">
        <v>0</v>
      </c>
      <c r="DO33" s="10">
        <v>0</v>
      </c>
    </row>
    <row r="34" spans="1:119" s="10" customFormat="1" ht="12.75" x14ac:dyDescent="0.2">
      <c r="A34" s="1">
        <v>312000</v>
      </c>
      <c r="B34" s="2" t="s">
        <v>187</v>
      </c>
      <c r="C34" s="2" t="s">
        <v>8</v>
      </c>
      <c r="D34" s="2">
        <v>2046</v>
      </c>
      <c r="E34" s="8">
        <v>0</v>
      </c>
      <c r="F34" s="8">
        <v>0</v>
      </c>
      <c r="G34" s="9">
        <v>0</v>
      </c>
      <c r="H34" s="9">
        <v>0</v>
      </c>
      <c r="I34" s="8">
        <v>0</v>
      </c>
      <c r="J34" s="8">
        <v>0</v>
      </c>
      <c r="K34" s="9">
        <v>0</v>
      </c>
      <c r="L34" s="9">
        <v>0</v>
      </c>
      <c r="M34" s="8">
        <v>0</v>
      </c>
      <c r="N34" s="8">
        <v>0</v>
      </c>
      <c r="O34" s="9">
        <v>0</v>
      </c>
      <c r="P34" s="9">
        <v>0</v>
      </c>
      <c r="Q34" s="8">
        <v>0</v>
      </c>
      <c r="R34" s="8">
        <v>0</v>
      </c>
      <c r="S34" s="9">
        <v>0</v>
      </c>
      <c r="T34" s="9">
        <v>0</v>
      </c>
      <c r="U34" s="8">
        <v>0</v>
      </c>
      <c r="V34" s="8">
        <v>0</v>
      </c>
      <c r="W34" s="9">
        <v>0</v>
      </c>
      <c r="X34" s="9">
        <v>0</v>
      </c>
      <c r="Y34" s="8">
        <v>0</v>
      </c>
      <c r="Z34" s="8">
        <v>0</v>
      </c>
      <c r="AA34" s="9">
        <v>0</v>
      </c>
      <c r="AB34" s="9">
        <v>0</v>
      </c>
      <c r="AC34" s="8">
        <v>0</v>
      </c>
      <c r="AD34" s="8">
        <v>0</v>
      </c>
      <c r="AE34" s="9">
        <v>0</v>
      </c>
      <c r="AF34" s="9">
        <v>0</v>
      </c>
      <c r="AG34" s="8">
        <v>0</v>
      </c>
      <c r="AH34" s="8">
        <v>0</v>
      </c>
      <c r="AI34" s="9">
        <v>0</v>
      </c>
      <c r="AJ34" s="9">
        <v>0</v>
      </c>
      <c r="AK34" s="8">
        <v>0</v>
      </c>
      <c r="AL34" s="8">
        <v>0</v>
      </c>
      <c r="AM34" s="9">
        <v>0</v>
      </c>
      <c r="AN34" s="9">
        <v>0</v>
      </c>
      <c r="AO34" s="8">
        <v>0</v>
      </c>
      <c r="AP34" s="8">
        <v>0</v>
      </c>
      <c r="AQ34" s="9">
        <v>0</v>
      </c>
      <c r="AR34" s="9">
        <v>0</v>
      </c>
      <c r="AS34" s="8">
        <v>0</v>
      </c>
      <c r="AT34" s="8">
        <v>0</v>
      </c>
      <c r="AU34" s="9">
        <v>0</v>
      </c>
      <c r="AV34" s="9">
        <v>0</v>
      </c>
      <c r="AW34" s="8">
        <v>0</v>
      </c>
      <c r="AX34" s="8">
        <v>0</v>
      </c>
      <c r="AY34" s="9">
        <v>0</v>
      </c>
      <c r="AZ34" s="9">
        <v>0</v>
      </c>
      <c r="BA34" s="8">
        <v>0</v>
      </c>
      <c r="BB34" s="8">
        <v>0</v>
      </c>
      <c r="BC34" s="9">
        <v>0</v>
      </c>
      <c r="BD34" s="9">
        <v>0</v>
      </c>
      <c r="BE34" s="8">
        <v>0</v>
      </c>
      <c r="BF34" s="8">
        <v>0</v>
      </c>
      <c r="BG34" s="9">
        <v>0</v>
      </c>
      <c r="BH34" s="9">
        <v>0</v>
      </c>
      <c r="BI34" s="8">
        <v>0</v>
      </c>
      <c r="BJ34" s="8">
        <v>0</v>
      </c>
      <c r="BK34" s="9">
        <v>0</v>
      </c>
      <c r="BL34" s="8">
        <v>0</v>
      </c>
      <c r="BM34" s="9">
        <v>0</v>
      </c>
      <c r="BN34" s="8">
        <v>0</v>
      </c>
      <c r="BO34" s="9">
        <v>0</v>
      </c>
      <c r="BP34" s="9">
        <v>0</v>
      </c>
      <c r="BQ34" s="8">
        <v>0</v>
      </c>
      <c r="BR34" s="8">
        <v>0</v>
      </c>
      <c r="BS34" s="9">
        <v>0</v>
      </c>
      <c r="BT34" s="9">
        <v>0</v>
      </c>
      <c r="BU34" s="8">
        <v>0</v>
      </c>
      <c r="BV34" s="8">
        <v>0</v>
      </c>
      <c r="BW34" s="9">
        <v>0</v>
      </c>
      <c r="BX34" s="9">
        <v>0</v>
      </c>
      <c r="BY34" s="8">
        <v>0</v>
      </c>
      <c r="BZ34" s="8">
        <v>0</v>
      </c>
      <c r="CA34" s="9">
        <v>0</v>
      </c>
      <c r="CB34" s="9">
        <v>0</v>
      </c>
      <c r="CC34" s="8">
        <v>0</v>
      </c>
      <c r="CD34" s="8">
        <v>0</v>
      </c>
      <c r="CE34" s="9">
        <v>0</v>
      </c>
      <c r="CF34" s="8">
        <v>0</v>
      </c>
      <c r="CG34" s="8">
        <v>0</v>
      </c>
      <c r="CH34" s="9">
        <v>0</v>
      </c>
      <c r="CI34" s="9">
        <v>0</v>
      </c>
      <c r="CJ34" s="8">
        <v>0</v>
      </c>
      <c r="CK34" s="8">
        <v>0</v>
      </c>
      <c r="CL34" s="9">
        <v>0</v>
      </c>
      <c r="CM34" s="9">
        <v>0</v>
      </c>
      <c r="CN34" s="8">
        <v>0</v>
      </c>
      <c r="CO34" s="9">
        <v>0</v>
      </c>
      <c r="CP34" s="8">
        <v>0</v>
      </c>
      <c r="CQ34" s="9">
        <v>0</v>
      </c>
      <c r="CR34" s="8">
        <v>0</v>
      </c>
      <c r="CS34" s="9">
        <v>0</v>
      </c>
      <c r="CT34" s="9">
        <v>0</v>
      </c>
      <c r="CU34" s="8">
        <v>0</v>
      </c>
      <c r="CV34" s="8">
        <v>0</v>
      </c>
      <c r="CW34" s="9">
        <v>0</v>
      </c>
      <c r="CX34" s="9">
        <v>0</v>
      </c>
      <c r="CY34" s="8">
        <v>0</v>
      </c>
      <c r="CZ34" s="8">
        <v>0</v>
      </c>
      <c r="DA34" s="10">
        <v>0</v>
      </c>
      <c r="DB34" s="10">
        <v>0</v>
      </c>
      <c r="DC34" s="10">
        <v>0</v>
      </c>
      <c r="DD34" s="10">
        <v>0</v>
      </c>
      <c r="DE34" s="10">
        <v>0</v>
      </c>
      <c r="DF34" s="10">
        <v>0</v>
      </c>
      <c r="DG34" s="10">
        <v>0</v>
      </c>
      <c r="DH34" s="10">
        <v>0</v>
      </c>
      <c r="DI34" s="10">
        <v>0</v>
      </c>
      <c r="DJ34" s="10">
        <v>0</v>
      </c>
      <c r="DK34" s="10">
        <v>0</v>
      </c>
      <c r="DL34" s="10">
        <v>0</v>
      </c>
      <c r="DM34" s="10">
        <v>0</v>
      </c>
      <c r="DN34" s="10">
        <v>0</v>
      </c>
      <c r="DO34" s="10">
        <v>0</v>
      </c>
    </row>
    <row r="35" spans="1:119" s="10" customFormat="1" ht="12.75" x14ac:dyDescent="0.2">
      <c r="A35" s="1">
        <v>312000</v>
      </c>
      <c r="B35" s="2" t="s">
        <v>187</v>
      </c>
      <c r="C35" s="2" t="s">
        <v>8</v>
      </c>
      <c r="D35" s="2">
        <v>2047</v>
      </c>
      <c r="E35" s="8">
        <v>0</v>
      </c>
      <c r="F35" s="8">
        <v>0</v>
      </c>
      <c r="G35" s="9">
        <v>0</v>
      </c>
      <c r="H35" s="9">
        <v>0</v>
      </c>
      <c r="I35" s="8">
        <v>0</v>
      </c>
      <c r="J35" s="8">
        <v>0</v>
      </c>
      <c r="K35" s="9">
        <v>0</v>
      </c>
      <c r="L35" s="9">
        <v>0</v>
      </c>
      <c r="M35" s="8">
        <v>0</v>
      </c>
      <c r="N35" s="8">
        <v>0</v>
      </c>
      <c r="O35" s="9">
        <v>0</v>
      </c>
      <c r="P35" s="9">
        <v>0</v>
      </c>
      <c r="Q35" s="8">
        <v>0</v>
      </c>
      <c r="R35" s="8">
        <v>0</v>
      </c>
      <c r="S35" s="9">
        <v>0</v>
      </c>
      <c r="T35" s="9">
        <v>0</v>
      </c>
      <c r="U35" s="8">
        <v>0</v>
      </c>
      <c r="V35" s="8">
        <v>0</v>
      </c>
      <c r="W35" s="9">
        <v>0</v>
      </c>
      <c r="X35" s="9">
        <v>0</v>
      </c>
      <c r="Y35" s="8">
        <v>0</v>
      </c>
      <c r="Z35" s="8">
        <v>0</v>
      </c>
      <c r="AA35" s="9">
        <v>0</v>
      </c>
      <c r="AB35" s="9">
        <v>0</v>
      </c>
      <c r="AC35" s="8">
        <v>0</v>
      </c>
      <c r="AD35" s="8">
        <v>0</v>
      </c>
      <c r="AE35" s="9">
        <v>0</v>
      </c>
      <c r="AF35" s="9">
        <v>0</v>
      </c>
      <c r="AG35" s="8">
        <v>0</v>
      </c>
      <c r="AH35" s="8">
        <v>0</v>
      </c>
      <c r="AI35" s="9">
        <v>0</v>
      </c>
      <c r="AJ35" s="9">
        <v>0</v>
      </c>
      <c r="AK35" s="8">
        <v>0</v>
      </c>
      <c r="AL35" s="8">
        <v>0</v>
      </c>
      <c r="AM35" s="9">
        <v>0</v>
      </c>
      <c r="AN35" s="9">
        <v>0</v>
      </c>
      <c r="AO35" s="8">
        <v>0</v>
      </c>
      <c r="AP35" s="8">
        <v>0</v>
      </c>
      <c r="AQ35" s="9">
        <v>0</v>
      </c>
      <c r="AR35" s="9">
        <v>0</v>
      </c>
      <c r="AS35" s="8">
        <v>0</v>
      </c>
      <c r="AT35" s="8">
        <v>0</v>
      </c>
      <c r="AU35" s="9">
        <v>0</v>
      </c>
      <c r="AV35" s="9">
        <v>0</v>
      </c>
      <c r="AW35" s="8">
        <v>0</v>
      </c>
      <c r="AX35" s="8">
        <v>0</v>
      </c>
      <c r="AY35" s="9">
        <v>0</v>
      </c>
      <c r="AZ35" s="9">
        <v>0</v>
      </c>
      <c r="BA35" s="8">
        <v>0</v>
      </c>
      <c r="BB35" s="8">
        <v>0</v>
      </c>
      <c r="BC35" s="9">
        <v>0</v>
      </c>
      <c r="BD35" s="9">
        <v>0</v>
      </c>
      <c r="BE35" s="8">
        <v>0</v>
      </c>
      <c r="BF35" s="8">
        <v>0</v>
      </c>
      <c r="BG35" s="9">
        <v>0</v>
      </c>
      <c r="BH35" s="9">
        <v>0</v>
      </c>
      <c r="BI35" s="8">
        <v>0</v>
      </c>
      <c r="BJ35" s="8">
        <v>0</v>
      </c>
      <c r="BK35" s="9">
        <v>0</v>
      </c>
      <c r="BL35" s="8">
        <v>0</v>
      </c>
      <c r="BM35" s="9">
        <v>0</v>
      </c>
      <c r="BN35" s="8">
        <v>0</v>
      </c>
      <c r="BO35" s="9">
        <v>0</v>
      </c>
      <c r="BP35" s="9">
        <v>0</v>
      </c>
      <c r="BQ35" s="8">
        <v>0</v>
      </c>
      <c r="BR35" s="8">
        <v>0</v>
      </c>
      <c r="BS35" s="9">
        <v>0</v>
      </c>
      <c r="BT35" s="9">
        <v>0</v>
      </c>
      <c r="BU35" s="8">
        <v>0</v>
      </c>
      <c r="BV35" s="8">
        <v>0</v>
      </c>
      <c r="BW35" s="9">
        <v>0</v>
      </c>
      <c r="BX35" s="9">
        <v>0</v>
      </c>
      <c r="BY35" s="8">
        <v>0</v>
      </c>
      <c r="BZ35" s="8">
        <v>0</v>
      </c>
      <c r="CA35" s="9">
        <v>0</v>
      </c>
      <c r="CB35" s="9">
        <v>0</v>
      </c>
      <c r="CC35" s="8">
        <v>0</v>
      </c>
      <c r="CD35" s="8">
        <v>0</v>
      </c>
      <c r="CE35" s="9">
        <v>0</v>
      </c>
      <c r="CF35" s="8">
        <v>0</v>
      </c>
      <c r="CG35" s="8">
        <v>0</v>
      </c>
      <c r="CH35" s="9">
        <v>0</v>
      </c>
      <c r="CI35" s="9">
        <v>0</v>
      </c>
      <c r="CJ35" s="8">
        <v>0</v>
      </c>
      <c r="CK35" s="8">
        <v>0</v>
      </c>
      <c r="CL35" s="9">
        <v>0</v>
      </c>
      <c r="CM35" s="9">
        <v>0</v>
      </c>
      <c r="CN35" s="8">
        <v>0</v>
      </c>
      <c r="CO35" s="9">
        <v>0</v>
      </c>
      <c r="CP35" s="8">
        <v>0</v>
      </c>
      <c r="CQ35" s="9">
        <v>0</v>
      </c>
      <c r="CR35" s="8">
        <v>0</v>
      </c>
      <c r="CS35" s="9">
        <v>0</v>
      </c>
      <c r="CT35" s="9">
        <v>0</v>
      </c>
      <c r="CU35" s="8">
        <v>0</v>
      </c>
      <c r="CV35" s="8">
        <v>0</v>
      </c>
      <c r="CW35" s="9">
        <v>0</v>
      </c>
      <c r="CX35" s="9">
        <v>0</v>
      </c>
      <c r="CY35" s="8">
        <v>0</v>
      </c>
      <c r="CZ35" s="8">
        <v>0</v>
      </c>
      <c r="DA35" s="10">
        <v>0</v>
      </c>
      <c r="DB35" s="10">
        <v>0</v>
      </c>
      <c r="DC35" s="10">
        <v>0</v>
      </c>
      <c r="DD35" s="10">
        <v>0</v>
      </c>
      <c r="DE35" s="10">
        <v>0</v>
      </c>
      <c r="DF35" s="10">
        <v>0</v>
      </c>
      <c r="DG35" s="10">
        <v>0</v>
      </c>
      <c r="DH35" s="10">
        <v>0</v>
      </c>
      <c r="DI35" s="10">
        <v>0</v>
      </c>
      <c r="DJ35" s="10">
        <v>0</v>
      </c>
      <c r="DK35" s="10">
        <v>0</v>
      </c>
      <c r="DL35" s="10">
        <v>0</v>
      </c>
      <c r="DM35" s="10">
        <v>0</v>
      </c>
      <c r="DN35" s="10">
        <v>0</v>
      </c>
      <c r="DO35" s="10">
        <v>0</v>
      </c>
    </row>
    <row r="36" spans="1:119" s="10" customFormat="1" ht="12.75" x14ac:dyDescent="0.2">
      <c r="A36" s="1">
        <v>312000</v>
      </c>
      <c r="B36" s="2" t="s">
        <v>187</v>
      </c>
      <c r="C36" s="2" t="s">
        <v>8</v>
      </c>
      <c r="D36" s="2">
        <v>2048</v>
      </c>
      <c r="E36" s="8">
        <v>0</v>
      </c>
      <c r="F36" s="8">
        <v>0</v>
      </c>
      <c r="G36" s="9">
        <v>0</v>
      </c>
      <c r="H36" s="9">
        <v>0</v>
      </c>
      <c r="I36" s="8">
        <v>0</v>
      </c>
      <c r="J36" s="8">
        <v>0</v>
      </c>
      <c r="K36" s="9">
        <v>0</v>
      </c>
      <c r="L36" s="9">
        <v>0</v>
      </c>
      <c r="M36" s="8">
        <v>0</v>
      </c>
      <c r="N36" s="8">
        <v>0</v>
      </c>
      <c r="O36" s="9">
        <v>0</v>
      </c>
      <c r="P36" s="9">
        <v>0</v>
      </c>
      <c r="Q36" s="8">
        <v>0</v>
      </c>
      <c r="R36" s="8">
        <v>0</v>
      </c>
      <c r="S36" s="9">
        <v>0</v>
      </c>
      <c r="T36" s="9">
        <v>0</v>
      </c>
      <c r="U36" s="8">
        <v>0</v>
      </c>
      <c r="V36" s="8">
        <v>0</v>
      </c>
      <c r="W36" s="9">
        <v>0</v>
      </c>
      <c r="X36" s="9">
        <v>0</v>
      </c>
      <c r="Y36" s="8">
        <v>0</v>
      </c>
      <c r="Z36" s="8">
        <v>0</v>
      </c>
      <c r="AA36" s="9">
        <v>0</v>
      </c>
      <c r="AB36" s="9">
        <v>0</v>
      </c>
      <c r="AC36" s="8">
        <v>0</v>
      </c>
      <c r="AD36" s="8">
        <v>0</v>
      </c>
      <c r="AE36" s="9">
        <v>0</v>
      </c>
      <c r="AF36" s="9">
        <v>0</v>
      </c>
      <c r="AG36" s="8">
        <v>0</v>
      </c>
      <c r="AH36" s="8">
        <v>0</v>
      </c>
      <c r="AI36" s="9">
        <v>0</v>
      </c>
      <c r="AJ36" s="9">
        <v>0</v>
      </c>
      <c r="AK36" s="8">
        <v>0</v>
      </c>
      <c r="AL36" s="8">
        <v>0</v>
      </c>
      <c r="AM36" s="9">
        <v>0</v>
      </c>
      <c r="AN36" s="9">
        <v>0</v>
      </c>
      <c r="AO36" s="8">
        <v>0</v>
      </c>
      <c r="AP36" s="8">
        <v>0</v>
      </c>
      <c r="AQ36" s="9">
        <v>0</v>
      </c>
      <c r="AR36" s="9">
        <v>0</v>
      </c>
      <c r="AS36" s="8">
        <v>0</v>
      </c>
      <c r="AT36" s="8">
        <v>0</v>
      </c>
      <c r="AU36" s="9">
        <v>0</v>
      </c>
      <c r="AV36" s="9">
        <v>0</v>
      </c>
      <c r="AW36" s="8">
        <v>0</v>
      </c>
      <c r="AX36" s="8">
        <v>0</v>
      </c>
      <c r="AY36" s="9">
        <v>0</v>
      </c>
      <c r="AZ36" s="9">
        <v>0</v>
      </c>
      <c r="BA36" s="8">
        <v>0</v>
      </c>
      <c r="BB36" s="8">
        <v>0</v>
      </c>
      <c r="BC36" s="9">
        <v>0</v>
      </c>
      <c r="BD36" s="9">
        <v>0</v>
      </c>
      <c r="BE36" s="8">
        <v>0</v>
      </c>
      <c r="BF36" s="8">
        <v>0</v>
      </c>
      <c r="BG36" s="9">
        <v>0</v>
      </c>
      <c r="BH36" s="9">
        <v>0</v>
      </c>
      <c r="BI36" s="8">
        <v>0</v>
      </c>
      <c r="BJ36" s="8">
        <v>0</v>
      </c>
      <c r="BK36" s="9">
        <v>0</v>
      </c>
      <c r="BL36" s="8">
        <v>0</v>
      </c>
      <c r="BM36" s="9">
        <v>0</v>
      </c>
      <c r="BN36" s="8">
        <v>0</v>
      </c>
      <c r="BO36" s="9">
        <v>0</v>
      </c>
      <c r="BP36" s="9">
        <v>0</v>
      </c>
      <c r="BQ36" s="8">
        <v>0</v>
      </c>
      <c r="BR36" s="8">
        <v>0</v>
      </c>
      <c r="BS36" s="9">
        <v>0</v>
      </c>
      <c r="BT36" s="9">
        <v>0</v>
      </c>
      <c r="BU36" s="8">
        <v>0</v>
      </c>
      <c r="BV36" s="8">
        <v>0</v>
      </c>
      <c r="BW36" s="9">
        <v>0</v>
      </c>
      <c r="BX36" s="9">
        <v>0</v>
      </c>
      <c r="BY36" s="8">
        <v>0</v>
      </c>
      <c r="BZ36" s="8">
        <v>0</v>
      </c>
      <c r="CA36" s="9">
        <v>0</v>
      </c>
      <c r="CB36" s="9">
        <v>0</v>
      </c>
      <c r="CC36" s="8">
        <v>0</v>
      </c>
      <c r="CD36" s="8">
        <v>0</v>
      </c>
      <c r="CE36" s="9">
        <v>0</v>
      </c>
      <c r="CF36" s="8">
        <v>0</v>
      </c>
      <c r="CG36" s="8">
        <v>0</v>
      </c>
      <c r="CH36" s="9">
        <v>0</v>
      </c>
      <c r="CI36" s="9">
        <v>0</v>
      </c>
      <c r="CJ36" s="8">
        <v>0</v>
      </c>
      <c r="CK36" s="8">
        <v>0</v>
      </c>
      <c r="CL36" s="9">
        <v>0</v>
      </c>
      <c r="CM36" s="9">
        <v>0</v>
      </c>
      <c r="CN36" s="8">
        <v>0</v>
      </c>
      <c r="CO36" s="9">
        <v>0</v>
      </c>
      <c r="CP36" s="8">
        <v>0</v>
      </c>
      <c r="CQ36" s="9">
        <v>0</v>
      </c>
      <c r="CR36" s="8">
        <v>0</v>
      </c>
      <c r="CS36" s="9">
        <v>0</v>
      </c>
      <c r="CT36" s="9">
        <v>0</v>
      </c>
      <c r="CU36" s="8">
        <v>0</v>
      </c>
      <c r="CV36" s="8">
        <v>0</v>
      </c>
      <c r="CW36" s="9">
        <v>0</v>
      </c>
      <c r="CX36" s="9">
        <v>0</v>
      </c>
      <c r="CY36" s="8">
        <v>0</v>
      </c>
      <c r="CZ36" s="8">
        <v>0</v>
      </c>
      <c r="DA36" s="10">
        <v>0</v>
      </c>
      <c r="DB36" s="10">
        <v>0</v>
      </c>
      <c r="DC36" s="10">
        <v>0</v>
      </c>
      <c r="DD36" s="10">
        <v>0</v>
      </c>
      <c r="DE36" s="10">
        <v>0</v>
      </c>
      <c r="DF36" s="10">
        <v>0</v>
      </c>
      <c r="DG36" s="10">
        <v>0</v>
      </c>
      <c r="DH36" s="10">
        <v>0</v>
      </c>
      <c r="DI36" s="10">
        <v>0</v>
      </c>
      <c r="DJ36" s="10">
        <v>0</v>
      </c>
      <c r="DK36" s="10">
        <v>0</v>
      </c>
      <c r="DL36" s="10">
        <v>0</v>
      </c>
      <c r="DM36" s="10">
        <v>0</v>
      </c>
      <c r="DN36" s="10">
        <v>0</v>
      </c>
      <c r="DO36" s="10">
        <v>0</v>
      </c>
    </row>
    <row r="37" spans="1:119" s="10" customFormat="1" ht="12.75" x14ac:dyDescent="0.2">
      <c r="A37" s="1">
        <v>312000</v>
      </c>
      <c r="B37" s="2" t="s">
        <v>187</v>
      </c>
      <c r="C37" s="2" t="s">
        <v>8</v>
      </c>
      <c r="D37" s="2">
        <v>2049</v>
      </c>
      <c r="E37" s="8">
        <v>0</v>
      </c>
      <c r="F37" s="8">
        <v>0</v>
      </c>
      <c r="G37" s="9">
        <v>0</v>
      </c>
      <c r="H37" s="9">
        <v>0</v>
      </c>
      <c r="I37" s="8">
        <v>0</v>
      </c>
      <c r="J37" s="8">
        <v>0</v>
      </c>
      <c r="K37" s="9">
        <v>0</v>
      </c>
      <c r="L37" s="9">
        <v>0</v>
      </c>
      <c r="M37" s="8">
        <v>0</v>
      </c>
      <c r="N37" s="8">
        <v>0</v>
      </c>
      <c r="O37" s="9">
        <v>0</v>
      </c>
      <c r="P37" s="9">
        <v>0</v>
      </c>
      <c r="Q37" s="8">
        <v>0</v>
      </c>
      <c r="R37" s="8">
        <v>0</v>
      </c>
      <c r="S37" s="9">
        <v>0</v>
      </c>
      <c r="T37" s="9">
        <v>0</v>
      </c>
      <c r="U37" s="8">
        <v>0</v>
      </c>
      <c r="V37" s="8">
        <v>0</v>
      </c>
      <c r="W37" s="9">
        <v>0</v>
      </c>
      <c r="X37" s="9">
        <v>0</v>
      </c>
      <c r="Y37" s="8">
        <v>0</v>
      </c>
      <c r="Z37" s="8">
        <v>0</v>
      </c>
      <c r="AA37" s="9">
        <v>0</v>
      </c>
      <c r="AB37" s="9">
        <v>0</v>
      </c>
      <c r="AC37" s="8">
        <v>0</v>
      </c>
      <c r="AD37" s="8">
        <v>0</v>
      </c>
      <c r="AE37" s="9">
        <v>0</v>
      </c>
      <c r="AF37" s="9">
        <v>0</v>
      </c>
      <c r="AG37" s="8">
        <v>0</v>
      </c>
      <c r="AH37" s="8">
        <v>0</v>
      </c>
      <c r="AI37" s="9">
        <v>0</v>
      </c>
      <c r="AJ37" s="9">
        <v>0</v>
      </c>
      <c r="AK37" s="8">
        <v>0</v>
      </c>
      <c r="AL37" s="8">
        <v>0</v>
      </c>
      <c r="AM37" s="9">
        <v>0</v>
      </c>
      <c r="AN37" s="9">
        <v>0</v>
      </c>
      <c r="AO37" s="8">
        <v>0</v>
      </c>
      <c r="AP37" s="8">
        <v>0</v>
      </c>
      <c r="AQ37" s="9">
        <v>0</v>
      </c>
      <c r="AR37" s="9">
        <v>0</v>
      </c>
      <c r="AS37" s="8">
        <v>0</v>
      </c>
      <c r="AT37" s="8">
        <v>0</v>
      </c>
      <c r="AU37" s="9">
        <v>0</v>
      </c>
      <c r="AV37" s="9">
        <v>0</v>
      </c>
      <c r="AW37" s="8">
        <v>0</v>
      </c>
      <c r="AX37" s="8">
        <v>0</v>
      </c>
      <c r="AY37" s="9">
        <v>0</v>
      </c>
      <c r="AZ37" s="9">
        <v>0</v>
      </c>
      <c r="BA37" s="8">
        <v>0</v>
      </c>
      <c r="BB37" s="8">
        <v>0</v>
      </c>
      <c r="BC37" s="9">
        <v>0</v>
      </c>
      <c r="BD37" s="9">
        <v>0</v>
      </c>
      <c r="BE37" s="8">
        <v>0</v>
      </c>
      <c r="BF37" s="8">
        <v>0</v>
      </c>
      <c r="BG37" s="9">
        <v>0</v>
      </c>
      <c r="BH37" s="9">
        <v>0</v>
      </c>
      <c r="BI37" s="8">
        <v>0</v>
      </c>
      <c r="BJ37" s="8">
        <v>0</v>
      </c>
      <c r="BK37" s="9">
        <v>0</v>
      </c>
      <c r="BL37" s="8">
        <v>0</v>
      </c>
      <c r="BM37" s="9">
        <v>0</v>
      </c>
      <c r="BN37" s="8">
        <v>0</v>
      </c>
      <c r="BO37" s="9">
        <v>0</v>
      </c>
      <c r="BP37" s="9">
        <v>0</v>
      </c>
      <c r="BQ37" s="8">
        <v>0</v>
      </c>
      <c r="BR37" s="8">
        <v>0</v>
      </c>
      <c r="BS37" s="9">
        <v>0</v>
      </c>
      <c r="BT37" s="9">
        <v>0</v>
      </c>
      <c r="BU37" s="8">
        <v>0</v>
      </c>
      <c r="BV37" s="8">
        <v>0</v>
      </c>
      <c r="BW37" s="9">
        <v>0</v>
      </c>
      <c r="BX37" s="9">
        <v>0</v>
      </c>
      <c r="BY37" s="8">
        <v>0</v>
      </c>
      <c r="BZ37" s="8">
        <v>0</v>
      </c>
      <c r="CA37" s="9">
        <v>0</v>
      </c>
      <c r="CB37" s="9">
        <v>0</v>
      </c>
      <c r="CC37" s="8">
        <v>0</v>
      </c>
      <c r="CD37" s="8">
        <v>0</v>
      </c>
      <c r="CE37" s="9">
        <v>0</v>
      </c>
      <c r="CF37" s="8">
        <v>0</v>
      </c>
      <c r="CG37" s="8">
        <v>0</v>
      </c>
      <c r="CH37" s="9">
        <v>0</v>
      </c>
      <c r="CI37" s="9">
        <v>0</v>
      </c>
      <c r="CJ37" s="8">
        <v>0</v>
      </c>
      <c r="CK37" s="8">
        <v>0</v>
      </c>
      <c r="CL37" s="9">
        <v>0</v>
      </c>
      <c r="CM37" s="9">
        <v>0</v>
      </c>
      <c r="CN37" s="8">
        <v>0</v>
      </c>
      <c r="CO37" s="9">
        <v>0</v>
      </c>
      <c r="CP37" s="8">
        <v>0</v>
      </c>
      <c r="CQ37" s="9">
        <v>0</v>
      </c>
      <c r="CR37" s="8">
        <v>0</v>
      </c>
      <c r="CS37" s="9">
        <v>0</v>
      </c>
      <c r="CT37" s="9">
        <v>0</v>
      </c>
      <c r="CU37" s="8">
        <v>0</v>
      </c>
      <c r="CV37" s="8">
        <v>0</v>
      </c>
      <c r="CW37" s="9">
        <v>0</v>
      </c>
      <c r="CX37" s="9">
        <v>0</v>
      </c>
      <c r="CY37" s="8">
        <v>0</v>
      </c>
      <c r="CZ37" s="8">
        <v>0</v>
      </c>
      <c r="DA37" s="10">
        <v>0</v>
      </c>
      <c r="DB37" s="10">
        <v>0</v>
      </c>
      <c r="DC37" s="10">
        <v>0</v>
      </c>
      <c r="DD37" s="10">
        <v>0</v>
      </c>
      <c r="DE37" s="10">
        <v>0</v>
      </c>
      <c r="DF37" s="10">
        <v>0</v>
      </c>
      <c r="DG37" s="10">
        <v>0</v>
      </c>
      <c r="DH37" s="10">
        <v>0</v>
      </c>
      <c r="DI37" s="10">
        <v>0</v>
      </c>
      <c r="DJ37" s="10">
        <v>0</v>
      </c>
      <c r="DK37" s="10">
        <v>0</v>
      </c>
      <c r="DL37" s="10">
        <v>0</v>
      </c>
      <c r="DM37" s="10">
        <v>0</v>
      </c>
      <c r="DN37" s="10">
        <v>0</v>
      </c>
      <c r="DO37" s="10">
        <v>0</v>
      </c>
    </row>
    <row r="38" spans="1:119" s="10" customFormat="1" ht="12.75" x14ac:dyDescent="0.2">
      <c r="A38" s="1">
        <v>312000</v>
      </c>
      <c r="B38" s="2" t="s">
        <v>187</v>
      </c>
      <c r="C38" s="2" t="s">
        <v>8</v>
      </c>
      <c r="D38" s="2">
        <v>2050</v>
      </c>
      <c r="E38" s="8">
        <v>0</v>
      </c>
      <c r="F38" s="8">
        <v>0</v>
      </c>
      <c r="G38" s="9">
        <v>0</v>
      </c>
      <c r="H38" s="9">
        <v>0</v>
      </c>
      <c r="I38" s="8">
        <v>0</v>
      </c>
      <c r="J38" s="8">
        <v>0</v>
      </c>
      <c r="K38" s="9">
        <v>0</v>
      </c>
      <c r="L38" s="9">
        <v>0</v>
      </c>
      <c r="M38" s="8">
        <v>0</v>
      </c>
      <c r="N38" s="8">
        <v>0</v>
      </c>
      <c r="O38" s="9">
        <v>0</v>
      </c>
      <c r="P38" s="9">
        <v>0</v>
      </c>
      <c r="Q38" s="8">
        <v>0</v>
      </c>
      <c r="R38" s="8">
        <v>0</v>
      </c>
      <c r="S38" s="9">
        <v>0</v>
      </c>
      <c r="T38" s="9">
        <v>0</v>
      </c>
      <c r="U38" s="8">
        <v>0</v>
      </c>
      <c r="V38" s="8">
        <v>0</v>
      </c>
      <c r="W38" s="9">
        <v>0</v>
      </c>
      <c r="X38" s="9">
        <v>0</v>
      </c>
      <c r="Y38" s="8">
        <v>0</v>
      </c>
      <c r="Z38" s="8">
        <v>0</v>
      </c>
      <c r="AA38" s="9">
        <v>0</v>
      </c>
      <c r="AB38" s="9">
        <v>0</v>
      </c>
      <c r="AC38" s="8">
        <v>0</v>
      </c>
      <c r="AD38" s="8">
        <v>0</v>
      </c>
      <c r="AE38" s="9">
        <v>0</v>
      </c>
      <c r="AF38" s="9">
        <v>0</v>
      </c>
      <c r="AG38" s="8">
        <v>0</v>
      </c>
      <c r="AH38" s="8">
        <v>0</v>
      </c>
      <c r="AI38" s="9">
        <v>0</v>
      </c>
      <c r="AJ38" s="9">
        <v>0</v>
      </c>
      <c r="AK38" s="8">
        <v>0</v>
      </c>
      <c r="AL38" s="8">
        <v>0</v>
      </c>
      <c r="AM38" s="9">
        <v>0</v>
      </c>
      <c r="AN38" s="9">
        <v>0</v>
      </c>
      <c r="AO38" s="8">
        <v>0</v>
      </c>
      <c r="AP38" s="8">
        <v>0</v>
      </c>
      <c r="AQ38" s="9">
        <v>0</v>
      </c>
      <c r="AR38" s="9">
        <v>0</v>
      </c>
      <c r="AS38" s="8">
        <v>0</v>
      </c>
      <c r="AT38" s="8">
        <v>0</v>
      </c>
      <c r="AU38" s="9">
        <v>0</v>
      </c>
      <c r="AV38" s="9">
        <v>0</v>
      </c>
      <c r="AW38" s="8">
        <v>0</v>
      </c>
      <c r="AX38" s="8">
        <v>0</v>
      </c>
      <c r="AY38" s="9">
        <v>0</v>
      </c>
      <c r="AZ38" s="9">
        <v>0</v>
      </c>
      <c r="BA38" s="8">
        <v>0</v>
      </c>
      <c r="BB38" s="8">
        <v>0</v>
      </c>
      <c r="BC38" s="9">
        <v>0</v>
      </c>
      <c r="BD38" s="9">
        <v>0</v>
      </c>
      <c r="BE38" s="8">
        <v>0</v>
      </c>
      <c r="BF38" s="8">
        <v>0</v>
      </c>
      <c r="BG38" s="9">
        <v>0</v>
      </c>
      <c r="BH38" s="9">
        <v>0</v>
      </c>
      <c r="BI38" s="8">
        <v>0</v>
      </c>
      <c r="BJ38" s="8">
        <v>0</v>
      </c>
      <c r="BK38" s="9">
        <v>0</v>
      </c>
      <c r="BL38" s="8">
        <v>0</v>
      </c>
      <c r="BM38" s="9">
        <v>0</v>
      </c>
      <c r="BN38" s="8">
        <v>0</v>
      </c>
      <c r="BO38" s="9">
        <v>0</v>
      </c>
      <c r="BP38" s="9">
        <v>0</v>
      </c>
      <c r="BQ38" s="8">
        <v>0</v>
      </c>
      <c r="BR38" s="8">
        <v>0</v>
      </c>
      <c r="BS38" s="9">
        <v>0</v>
      </c>
      <c r="BT38" s="9">
        <v>0</v>
      </c>
      <c r="BU38" s="8">
        <v>0</v>
      </c>
      <c r="BV38" s="8">
        <v>0</v>
      </c>
      <c r="BW38" s="9">
        <v>0</v>
      </c>
      <c r="BX38" s="9">
        <v>0</v>
      </c>
      <c r="BY38" s="8">
        <v>0</v>
      </c>
      <c r="BZ38" s="8">
        <v>0</v>
      </c>
      <c r="CA38" s="9">
        <v>0</v>
      </c>
      <c r="CB38" s="9">
        <v>0</v>
      </c>
      <c r="CC38" s="8">
        <v>0</v>
      </c>
      <c r="CD38" s="8">
        <v>0</v>
      </c>
      <c r="CE38" s="9">
        <v>0</v>
      </c>
      <c r="CF38" s="8">
        <v>0</v>
      </c>
      <c r="CG38" s="8">
        <v>0</v>
      </c>
      <c r="CH38" s="9">
        <v>0</v>
      </c>
      <c r="CI38" s="9">
        <v>0</v>
      </c>
      <c r="CJ38" s="8">
        <v>0</v>
      </c>
      <c r="CK38" s="8">
        <v>0</v>
      </c>
      <c r="CL38" s="9">
        <v>0</v>
      </c>
      <c r="CM38" s="9">
        <v>0</v>
      </c>
      <c r="CN38" s="8">
        <v>0</v>
      </c>
      <c r="CO38" s="9">
        <v>0</v>
      </c>
      <c r="CP38" s="8">
        <v>0</v>
      </c>
      <c r="CQ38" s="9">
        <v>0</v>
      </c>
      <c r="CR38" s="8">
        <v>0</v>
      </c>
      <c r="CS38" s="9">
        <v>0</v>
      </c>
      <c r="CT38" s="9">
        <v>0</v>
      </c>
      <c r="CU38" s="8">
        <v>0</v>
      </c>
      <c r="CV38" s="8">
        <v>0</v>
      </c>
      <c r="CW38" s="9">
        <v>0</v>
      </c>
      <c r="CX38" s="9">
        <v>0</v>
      </c>
      <c r="CY38" s="8">
        <v>0</v>
      </c>
      <c r="CZ38" s="8">
        <v>0</v>
      </c>
      <c r="DA38" s="10">
        <v>0</v>
      </c>
      <c r="DB38" s="10">
        <v>0</v>
      </c>
      <c r="DC38" s="10">
        <v>0</v>
      </c>
      <c r="DD38" s="10">
        <v>0</v>
      </c>
      <c r="DE38" s="10">
        <v>0</v>
      </c>
      <c r="DF38" s="10">
        <v>0</v>
      </c>
      <c r="DG38" s="10">
        <v>0</v>
      </c>
      <c r="DH38" s="10">
        <v>0</v>
      </c>
      <c r="DI38" s="10">
        <v>0</v>
      </c>
      <c r="DJ38" s="10">
        <v>0</v>
      </c>
      <c r="DK38" s="10">
        <v>0</v>
      </c>
      <c r="DL38" s="10">
        <v>0</v>
      </c>
      <c r="DM38" s="10">
        <v>0</v>
      </c>
      <c r="DN38" s="10">
        <v>0</v>
      </c>
      <c r="DO38" s="10">
        <v>0</v>
      </c>
    </row>
    <row r="39" spans="1:119" s="10" customFormat="1" ht="12.75" x14ac:dyDescent="0.2">
      <c r="A39" s="1">
        <v>312000</v>
      </c>
      <c r="B39" s="2" t="s">
        <v>187</v>
      </c>
      <c r="C39" s="2" t="s">
        <v>8</v>
      </c>
      <c r="D39" s="2">
        <v>2051</v>
      </c>
      <c r="E39" s="8">
        <v>0</v>
      </c>
      <c r="F39" s="8">
        <v>0</v>
      </c>
      <c r="G39" s="9">
        <v>0</v>
      </c>
      <c r="H39" s="9">
        <v>0</v>
      </c>
      <c r="I39" s="8">
        <v>0</v>
      </c>
      <c r="J39" s="8">
        <v>0</v>
      </c>
      <c r="K39" s="9">
        <v>0</v>
      </c>
      <c r="L39" s="9">
        <v>0</v>
      </c>
      <c r="M39" s="8">
        <v>0</v>
      </c>
      <c r="N39" s="8">
        <v>0</v>
      </c>
      <c r="O39" s="9">
        <v>0</v>
      </c>
      <c r="P39" s="9">
        <v>0</v>
      </c>
      <c r="Q39" s="8">
        <v>0</v>
      </c>
      <c r="R39" s="8">
        <v>0</v>
      </c>
      <c r="S39" s="9">
        <v>0</v>
      </c>
      <c r="T39" s="9">
        <v>0</v>
      </c>
      <c r="U39" s="8">
        <v>0</v>
      </c>
      <c r="V39" s="8">
        <v>0</v>
      </c>
      <c r="W39" s="9">
        <v>0</v>
      </c>
      <c r="X39" s="9">
        <v>0</v>
      </c>
      <c r="Y39" s="8">
        <v>0</v>
      </c>
      <c r="Z39" s="8">
        <v>0</v>
      </c>
      <c r="AA39" s="9">
        <v>0</v>
      </c>
      <c r="AB39" s="9">
        <v>0</v>
      </c>
      <c r="AC39" s="8">
        <v>0</v>
      </c>
      <c r="AD39" s="8">
        <v>0</v>
      </c>
      <c r="AE39" s="9">
        <v>0</v>
      </c>
      <c r="AF39" s="9">
        <v>0</v>
      </c>
      <c r="AG39" s="8">
        <v>0</v>
      </c>
      <c r="AH39" s="8">
        <v>0</v>
      </c>
      <c r="AI39" s="9">
        <v>0</v>
      </c>
      <c r="AJ39" s="9">
        <v>0</v>
      </c>
      <c r="AK39" s="8">
        <v>0</v>
      </c>
      <c r="AL39" s="8">
        <v>0</v>
      </c>
      <c r="AM39" s="9">
        <v>0</v>
      </c>
      <c r="AN39" s="9">
        <v>0</v>
      </c>
      <c r="AO39" s="8">
        <v>0</v>
      </c>
      <c r="AP39" s="8">
        <v>0</v>
      </c>
      <c r="AQ39" s="9">
        <v>0</v>
      </c>
      <c r="AR39" s="9">
        <v>0</v>
      </c>
      <c r="AS39" s="8">
        <v>0</v>
      </c>
      <c r="AT39" s="8">
        <v>0</v>
      </c>
      <c r="AU39" s="9">
        <v>0</v>
      </c>
      <c r="AV39" s="9">
        <v>0</v>
      </c>
      <c r="AW39" s="8">
        <v>0</v>
      </c>
      <c r="AX39" s="8">
        <v>0</v>
      </c>
      <c r="AY39" s="9">
        <v>0</v>
      </c>
      <c r="AZ39" s="9">
        <v>0</v>
      </c>
      <c r="BA39" s="8">
        <v>0</v>
      </c>
      <c r="BB39" s="8">
        <v>0</v>
      </c>
      <c r="BC39" s="9">
        <v>0</v>
      </c>
      <c r="BD39" s="9">
        <v>0</v>
      </c>
      <c r="BE39" s="8">
        <v>0</v>
      </c>
      <c r="BF39" s="8">
        <v>0</v>
      </c>
      <c r="BG39" s="9">
        <v>0</v>
      </c>
      <c r="BH39" s="9">
        <v>0</v>
      </c>
      <c r="BI39" s="8">
        <v>0</v>
      </c>
      <c r="BJ39" s="8">
        <v>0</v>
      </c>
      <c r="BK39" s="9">
        <v>0</v>
      </c>
      <c r="BL39" s="8">
        <v>0</v>
      </c>
      <c r="BM39" s="9">
        <v>0</v>
      </c>
      <c r="BN39" s="8">
        <v>0</v>
      </c>
      <c r="BO39" s="9">
        <v>0</v>
      </c>
      <c r="BP39" s="9">
        <v>0</v>
      </c>
      <c r="BQ39" s="8">
        <v>0</v>
      </c>
      <c r="BR39" s="8">
        <v>0</v>
      </c>
      <c r="BS39" s="9">
        <v>0</v>
      </c>
      <c r="BT39" s="9">
        <v>0</v>
      </c>
      <c r="BU39" s="8">
        <v>0</v>
      </c>
      <c r="BV39" s="8">
        <v>0</v>
      </c>
      <c r="BW39" s="9">
        <v>0</v>
      </c>
      <c r="BX39" s="9">
        <v>0</v>
      </c>
      <c r="BY39" s="8">
        <v>0</v>
      </c>
      <c r="BZ39" s="8">
        <v>0</v>
      </c>
      <c r="CA39" s="9">
        <v>0</v>
      </c>
      <c r="CB39" s="9">
        <v>0</v>
      </c>
      <c r="CC39" s="8">
        <v>0</v>
      </c>
      <c r="CD39" s="8">
        <v>0</v>
      </c>
      <c r="CE39" s="9">
        <v>0</v>
      </c>
      <c r="CF39" s="8">
        <v>0</v>
      </c>
      <c r="CG39" s="8">
        <v>0</v>
      </c>
      <c r="CH39" s="9">
        <v>0</v>
      </c>
      <c r="CI39" s="9">
        <v>0</v>
      </c>
      <c r="CJ39" s="8">
        <v>0</v>
      </c>
      <c r="CK39" s="8">
        <v>0</v>
      </c>
      <c r="CL39" s="9">
        <v>0</v>
      </c>
      <c r="CM39" s="9">
        <v>0</v>
      </c>
      <c r="CN39" s="8">
        <v>0</v>
      </c>
      <c r="CO39" s="9">
        <v>0</v>
      </c>
      <c r="CP39" s="8">
        <v>0</v>
      </c>
      <c r="CQ39" s="9">
        <v>0</v>
      </c>
      <c r="CR39" s="8">
        <v>0</v>
      </c>
      <c r="CS39" s="9">
        <v>0</v>
      </c>
      <c r="CT39" s="9">
        <v>0</v>
      </c>
      <c r="CU39" s="8">
        <v>0</v>
      </c>
      <c r="CV39" s="8">
        <v>0</v>
      </c>
      <c r="CW39" s="9">
        <v>0</v>
      </c>
      <c r="CX39" s="9">
        <v>0</v>
      </c>
      <c r="CY39" s="8">
        <v>0</v>
      </c>
      <c r="CZ39" s="8">
        <v>0</v>
      </c>
      <c r="DA39" s="10">
        <v>0</v>
      </c>
      <c r="DB39" s="10">
        <v>0</v>
      </c>
      <c r="DC39" s="10">
        <v>0</v>
      </c>
      <c r="DD39" s="10">
        <v>0</v>
      </c>
      <c r="DE39" s="10">
        <v>0</v>
      </c>
      <c r="DF39" s="10">
        <v>0</v>
      </c>
      <c r="DG39" s="10">
        <v>0</v>
      </c>
      <c r="DH39" s="10">
        <v>0</v>
      </c>
      <c r="DI39" s="10">
        <v>0</v>
      </c>
      <c r="DJ39" s="10">
        <v>0</v>
      </c>
      <c r="DK39" s="10">
        <v>0</v>
      </c>
      <c r="DL39" s="10">
        <v>0</v>
      </c>
      <c r="DM39" s="10">
        <v>0</v>
      </c>
      <c r="DN39" s="10">
        <v>0</v>
      </c>
      <c r="DO39" s="10">
        <v>0</v>
      </c>
    </row>
    <row r="40" spans="1:119" s="10" customFormat="1" ht="12.75" x14ac:dyDescent="0.2">
      <c r="A40" s="1">
        <v>312000</v>
      </c>
      <c r="B40" s="2" t="s">
        <v>187</v>
      </c>
      <c r="C40" s="2" t="s">
        <v>8</v>
      </c>
      <c r="D40" s="2">
        <v>2052</v>
      </c>
      <c r="E40" s="8">
        <v>0</v>
      </c>
      <c r="F40" s="8">
        <v>0</v>
      </c>
      <c r="G40" s="9">
        <v>0</v>
      </c>
      <c r="H40" s="9">
        <v>0</v>
      </c>
      <c r="I40" s="8">
        <v>0</v>
      </c>
      <c r="J40" s="8">
        <v>0</v>
      </c>
      <c r="K40" s="9">
        <v>0</v>
      </c>
      <c r="L40" s="9">
        <v>0</v>
      </c>
      <c r="M40" s="8">
        <v>0</v>
      </c>
      <c r="N40" s="8">
        <v>0</v>
      </c>
      <c r="O40" s="9">
        <v>0</v>
      </c>
      <c r="P40" s="9">
        <v>0</v>
      </c>
      <c r="Q40" s="8">
        <v>0</v>
      </c>
      <c r="R40" s="8">
        <v>0</v>
      </c>
      <c r="S40" s="9">
        <v>0</v>
      </c>
      <c r="T40" s="9">
        <v>0</v>
      </c>
      <c r="U40" s="8">
        <v>0</v>
      </c>
      <c r="V40" s="8">
        <v>0</v>
      </c>
      <c r="W40" s="9">
        <v>0</v>
      </c>
      <c r="X40" s="9">
        <v>0</v>
      </c>
      <c r="Y40" s="8">
        <v>0</v>
      </c>
      <c r="Z40" s="8">
        <v>0</v>
      </c>
      <c r="AA40" s="9">
        <v>0</v>
      </c>
      <c r="AB40" s="9">
        <v>0</v>
      </c>
      <c r="AC40" s="8">
        <v>0</v>
      </c>
      <c r="AD40" s="8">
        <v>0</v>
      </c>
      <c r="AE40" s="9">
        <v>0</v>
      </c>
      <c r="AF40" s="9">
        <v>0</v>
      </c>
      <c r="AG40" s="8">
        <v>0</v>
      </c>
      <c r="AH40" s="8">
        <v>0</v>
      </c>
      <c r="AI40" s="9">
        <v>0</v>
      </c>
      <c r="AJ40" s="9">
        <v>0</v>
      </c>
      <c r="AK40" s="8">
        <v>0</v>
      </c>
      <c r="AL40" s="8">
        <v>0</v>
      </c>
      <c r="AM40" s="9">
        <v>0</v>
      </c>
      <c r="AN40" s="9">
        <v>0</v>
      </c>
      <c r="AO40" s="8">
        <v>0</v>
      </c>
      <c r="AP40" s="8">
        <v>0</v>
      </c>
      <c r="AQ40" s="9">
        <v>0</v>
      </c>
      <c r="AR40" s="9">
        <v>0</v>
      </c>
      <c r="AS40" s="8">
        <v>0</v>
      </c>
      <c r="AT40" s="8">
        <v>0</v>
      </c>
      <c r="AU40" s="9">
        <v>0</v>
      </c>
      <c r="AV40" s="9">
        <v>0</v>
      </c>
      <c r="AW40" s="8">
        <v>0</v>
      </c>
      <c r="AX40" s="8">
        <v>0</v>
      </c>
      <c r="AY40" s="9">
        <v>0</v>
      </c>
      <c r="AZ40" s="9">
        <v>0</v>
      </c>
      <c r="BA40" s="8">
        <v>0</v>
      </c>
      <c r="BB40" s="8">
        <v>0</v>
      </c>
      <c r="BC40" s="9">
        <v>0</v>
      </c>
      <c r="BD40" s="9">
        <v>0</v>
      </c>
      <c r="BE40" s="8">
        <v>0</v>
      </c>
      <c r="BF40" s="8">
        <v>0</v>
      </c>
      <c r="BG40" s="9">
        <v>0</v>
      </c>
      <c r="BH40" s="9">
        <v>0</v>
      </c>
      <c r="BI40" s="8">
        <v>0</v>
      </c>
      <c r="BJ40" s="8">
        <v>0</v>
      </c>
      <c r="BK40" s="9">
        <v>0</v>
      </c>
      <c r="BL40" s="8">
        <v>0</v>
      </c>
      <c r="BM40" s="9">
        <v>0</v>
      </c>
      <c r="BN40" s="8">
        <v>0</v>
      </c>
      <c r="BO40" s="9">
        <v>0</v>
      </c>
      <c r="BP40" s="9">
        <v>0</v>
      </c>
      <c r="BQ40" s="8">
        <v>0</v>
      </c>
      <c r="BR40" s="8">
        <v>0</v>
      </c>
      <c r="BS40" s="9">
        <v>0</v>
      </c>
      <c r="BT40" s="9">
        <v>0</v>
      </c>
      <c r="BU40" s="8">
        <v>0</v>
      </c>
      <c r="BV40" s="8">
        <v>0</v>
      </c>
      <c r="BW40" s="9">
        <v>0</v>
      </c>
      <c r="BX40" s="9">
        <v>0</v>
      </c>
      <c r="BY40" s="8">
        <v>0</v>
      </c>
      <c r="BZ40" s="8">
        <v>0</v>
      </c>
      <c r="CA40" s="9">
        <v>0</v>
      </c>
      <c r="CB40" s="9">
        <v>0</v>
      </c>
      <c r="CC40" s="8">
        <v>0</v>
      </c>
      <c r="CD40" s="8">
        <v>0</v>
      </c>
      <c r="CE40" s="9">
        <v>0</v>
      </c>
      <c r="CF40" s="8">
        <v>0</v>
      </c>
      <c r="CG40" s="8">
        <v>0</v>
      </c>
      <c r="CH40" s="9">
        <v>0</v>
      </c>
      <c r="CI40" s="9">
        <v>0</v>
      </c>
      <c r="CJ40" s="8">
        <v>0</v>
      </c>
      <c r="CK40" s="8">
        <v>0</v>
      </c>
      <c r="CL40" s="9">
        <v>0</v>
      </c>
      <c r="CM40" s="9">
        <v>0</v>
      </c>
      <c r="CN40" s="8">
        <v>0</v>
      </c>
      <c r="CO40" s="9">
        <v>0</v>
      </c>
      <c r="CP40" s="8">
        <v>0</v>
      </c>
      <c r="CQ40" s="9">
        <v>0</v>
      </c>
      <c r="CR40" s="8">
        <v>0</v>
      </c>
      <c r="CS40" s="9">
        <v>0</v>
      </c>
      <c r="CT40" s="9">
        <v>0</v>
      </c>
      <c r="CU40" s="8">
        <v>0</v>
      </c>
      <c r="CV40" s="8">
        <v>0</v>
      </c>
      <c r="CW40" s="9">
        <v>0</v>
      </c>
      <c r="CX40" s="9">
        <v>0</v>
      </c>
      <c r="CY40" s="8">
        <v>0</v>
      </c>
      <c r="CZ40" s="8">
        <v>0</v>
      </c>
      <c r="DA40" s="10">
        <v>0</v>
      </c>
      <c r="DB40" s="10">
        <v>0</v>
      </c>
      <c r="DC40" s="10">
        <v>0</v>
      </c>
      <c r="DD40" s="10">
        <v>0</v>
      </c>
      <c r="DE40" s="10">
        <v>0</v>
      </c>
      <c r="DF40" s="10">
        <v>0</v>
      </c>
      <c r="DG40" s="10">
        <v>0</v>
      </c>
      <c r="DH40" s="10">
        <v>0</v>
      </c>
      <c r="DI40" s="10">
        <v>0</v>
      </c>
      <c r="DJ40" s="10">
        <v>0</v>
      </c>
      <c r="DK40" s="10">
        <v>0</v>
      </c>
      <c r="DL40" s="10">
        <v>0</v>
      </c>
      <c r="DM40" s="10">
        <v>0</v>
      </c>
      <c r="DN40" s="10">
        <v>0</v>
      </c>
      <c r="DO40" s="10">
        <v>0</v>
      </c>
    </row>
    <row r="41" spans="1:119" s="10" customFormat="1" ht="12.75" x14ac:dyDescent="0.2">
      <c r="A41" s="1">
        <v>312000</v>
      </c>
      <c r="B41" s="2" t="s">
        <v>187</v>
      </c>
      <c r="C41" s="2" t="s">
        <v>8</v>
      </c>
      <c r="D41" s="2">
        <v>2053</v>
      </c>
      <c r="E41" s="8">
        <v>0</v>
      </c>
      <c r="F41" s="8">
        <v>0</v>
      </c>
      <c r="G41" s="9">
        <v>0</v>
      </c>
      <c r="H41" s="9">
        <v>0</v>
      </c>
      <c r="I41" s="8">
        <v>0</v>
      </c>
      <c r="J41" s="8">
        <v>0</v>
      </c>
      <c r="K41" s="9">
        <v>0</v>
      </c>
      <c r="L41" s="9">
        <v>0</v>
      </c>
      <c r="M41" s="8">
        <v>0</v>
      </c>
      <c r="N41" s="8">
        <v>0</v>
      </c>
      <c r="O41" s="9">
        <v>0</v>
      </c>
      <c r="P41" s="9">
        <v>0</v>
      </c>
      <c r="Q41" s="8">
        <v>0</v>
      </c>
      <c r="R41" s="8">
        <v>0</v>
      </c>
      <c r="S41" s="9">
        <v>0</v>
      </c>
      <c r="T41" s="9">
        <v>0</v>
      </c>
      <c r="U41" s="8">
        <v>0</v>
      </c>
      <c r="V41" s="8">
        <v>0</v>
      </c>
      <c r="W41" s="9">
        <v>0</v>
      </c>
      <c r="X41" s="9">
        <v>0</v>
      </c>
      <c r="Y41" s="8">
        <v>0</v>
      </c>
      <c r="Z41" s="8">
        <v>0</v>
      </c>
      <c r="AA41" s="9">
        <v>0</v>
      </c>
      <c r="AB41" s="9">
        <v>0</v>
      </c>
      <c r="AC41" s="8">
        <v>0</v>
      </c>
      <c r="AD41" s="8">
        <v>0</v>
      </c>
      <c r="AE41" s="9">
        <v>0</v>
      </c>
      <c r="AF41" s="9">
        <v>0</v>
      </c>
      <c r="AG41" s="8">
        <v>0</v>
      </c>
      <c r="AH41" s="8">
        <v>0</v>
      </c>
      <c r="AI41" s="9">
        <v>0</v>
      </c>
      <c r="AJ41" s="9">
        <v>0</v>
      </c>
      <c r="AK41" s="8">
        <v>0</v>
      </c>
      <c r="AL41" s="8">
        <v>0</v>
      </c>
      <c r="AM41" s="9">
        <v>0</v>
      </c>
      <c r="AN41" s="9">
        <v>0</v>
      </c>
      <c r="AO41" s="8">
        <v>0</v>
      </c>
      <c r="AP41" s="8">
        <v>0</v>
      </c>
      <c r="AQ41" s="9">
        <v>0</v>
      </c>
      <c r="AR41" s="9">
        <v>0</v>
      </c>
      <c r="AS41" s="8">
        <v>0</v>
      </c>
      <c r="AT41" s="8">
        <v>0</v>
      </c>
      <c r="AU41" s="9">
        <v>0</v>
      </c>
      <c r="AV41" s="9">
        <v>0</v>
      </c>
      <c r="AW41" s="8">
        <v>0</v>
      </c>
      <c r="AX41" s="8">
        <v>0</v>
      </c>
      <c r="AY41" s="9">
        <v>0</v>
      </c>
      <c r="AZ41" s="9">
        <v>0</v>
      </c>
      <c r="BA41" s="8">
        <v>0</v>
      </c>
      <c r="BB41" s="8">
        <v>0</v>
      </c>
      <c r="BC41" s="9">
        <v>0</v>
      </c>
      <c r="BD41" s="9">
        <v>0</v>
      </c>
      <c r="BE41" s="8">
        <v>0</v>
      </c>
      <c r="BF41" s="8">
        <v>0</v>
      </c>
      <c r="BG41" s="9">
        <v>0</v>
      </c>
      <c r="BH41" s="9">
        <v>0</v>
      </c>
      <c r="BI41" s="8">
        <v>0</v>
      </c>
      <c r="BJ41" s="8">
        <v>0</v>
      </c>
      <c r="BK41" s="9">
        <v>0</v>
      </c>
      <c r="BL41" s="8">
        <v>0</v>
      </c>
      <c r="BM41" s="9">
        <v>0</v>
      </c>
      <c r="BN41" s="8">
        <v>0</v>
      </c>
      <c r="BO41" s="9">
        <v>0</v>
      </c>
      <c r="BP41" s="9">
        <v>0</v>
      </c>
      <c r="BQ41" s="8">
        <v>0</v>
      </c>
      <c r="BR41" s="8">
        <v>0</v>
      </c>
      <c r="BS41" s="9">
        <v>0</v>
      </c>
      <c r="BT41" s="9">
        <v>0</v>
      </c>
      <c r="BU41" s="8">
        <v>0</v>
      </c>
      <c r="BV41" s="8">
        <v>0</v>
      </c>
      <c r="BW41" s="9">
        <v>0</v>
      </c>
      <c r="BX41" s="9">
        <v>0</v>
      </c>
      <c r="BY41" s="8">
        <v>0</v>
      </c>
      <c r="BZ41" s="8">
        <v>0</v>
      </c>
      <c r="CA41" s="9">
        <v>0</v>
      </c>
      <c r="CB41" s="9">
        <v>0</v>
      </c>
      <c r="CC41" s="8">
        <v>0</v>
      </c>
      <c r="CD41" s="8">
        <v>0</v>
      </c>
      <c r="CE41" s="9">
        <v>0</v>
      </c>
      <c r="CF41" s="8">
        <v>0</v>
      </c>
      <c r="CG41" s="8">
        <v>0</v>
      </c>
      <c r="CH41" s="9">
        <v>0</v>
      </c>
      <c r="CI41" s="9">
        <v>0</v>
      </c>
      <c r="CJ41" s="8">
        <v>0</v>
      </c>
      <c r="CK41" s="8">
        <v>0</v>
      </c>
      <c r="CL41" s="9">
        <v>0</v>
      </c>
      <c r="CM41" s="9">
        <v>0</v>
      </c>
      <c r="CN41" s="8">
        <v>0</v>
      </c>
      <c r="CO41" s="9">
        <v>0</v>
      </c>
      <c r="CP41" s="8">
        <v>0</v>
      </c>
      <c r="CQ41" s="9">
        <v>0</v>
      </c>
      <c r="CR41" s="8">
        <v>0</v>
      </c>
      <c r="CS41" s="9">
        <v>0</v>
      </c>
      <c r="CT41" s="9">
        <v>0</v>
      </c>
      <c r="CU41" s="8">
        <v>0</v>
      </c>
      <c r="CV41" s="8">
        <v>0</v>
      </c>
      <c r="CW41" s="9">
        <v>0</v>
      </c>
      <c r="CX41" s="9">
        <v>0</v>
      </c>
      <c r="CY41" s="8">
        <v>0</v>
      </c>
      <c r="CZ41" s="8">
        <v>0</v>
      </c>
      <c r="DA41" s="10">
        <v>0</v>
      </c>
      <c r="DB41" s="10">
        <v>0</v>
      </c>
      <c r="DC41" s="10">
        <v>0</v>
      </c>
      <c r="DD41" s="10">
        <v>0</v>
      </c>
      <c r="DE41" s="10">
        <v>0</v>
      </c>
      <c r="DF41" s="10">
        <v>0</v>
      </c>
      <c r="DG41" s="10">
        <v>0</v>
      </c>
      <c r="DH41" s="10">
        <v>0</v>
      </c>
      <c r="DI41" s="10">
        <v>0</v>
      </c>
      <c r="DJ41" s="10">
        <v>0</v>
      </c>
      <c r="DK41" s="10">
        <v>0</v>
      </c>
      <c r="DL41" s="10">
        <v>0</v>
      </c>
      <c r="DM41" s="10">
        <v>0</v>
      </c>
      <c r="DN41" s="10">
        <v>0</v>
      </c>
      <c r="DO41" s="10">
        <v>0</v>
      </c>
    </row>
    <row r="42" spans="1:119" s="10" customFormat="1" ht="12.75" x14ac:dyDescent="0.2">
      <c r="A42" s="1">
        <v>312000</v>
      </c>
      <c r="B42" s="2" t="s">
        <v>187</v>
      </c>
      <c r="C42" s="2" t="s">
        <v>8</v>
      </c>
      <c r="D42" s="2">
        <v>2054</v>
      </c>
      <c r="E42" s="8">
        <v>0</v>
      </c>
      <c r="F42" s="8">
        <v>0</v>
      </c>
      <c r="G42" s="9">
        <v>0</v>
      </c>
      <c r="H42" s="9">
        <v>0</v>
      </c>
      <c r="I42" s="8">
        <v>0</v>
      </c>
      <c r="J42" s="8">
        <v>0</v>
      </c>
      <c r="K42" s="9">
        <v>0</v>
      </c>
      <c r="L42" s="9">
        <v>0</v>
      </c>
      <c r="M42" s="8">
        <v>0</v>
      </c>
      <c r="N42" s="8">
        <v>0</v>
      </c>
      <c r="O42" s="9">
        <v>0</v>
      </c>
      <c r="P42" s="9">
        <v>0</v>
      </c>
      <c r="Q42" s="8">
        <v>0</v>
      </c>
      <c r="R42" s="8">
        <v>0</v>
      </c>
      <c r="S42" s="9">
        <v>0</v>
      </c>
      <c r="T42" s="9">
        <v>0</v>
      </c>
      <c r="U42" s="8">
        <v>0</v>
      </c>
      <c r="V42" s="8">
        <v>0</v>
      </c>
      <c r="W42" s="9">
        <v>0</v>
      </c>
      <c r="X42" s="9">
        <v>0</v>
      </c>
      <c r="Y42" s="8">
        <v>0</v>
      </c>
      <c r="Z42" s="8">
        <v>0</v>
      </c>
      <c r="AA42" s="9">
        <v>0</v>
      </c>
      <c r="AB42" s="9">
        <v>0</v>
      </c>
      <c r="AC42" s="8">
        <v>0</v>
      </c>
      <c r="AD42" s="8">
        <v>0</v>
      </c>
      <c r="AE42" s="9">
        <v>0</v>
      </c>
      <c r="AF42" s="9">
        <v>0</v>
      </c>
      <c r="AG42" s="8">
        <v>0</v>
      </c>
      <c r="AH42" s="8">
        <v>0</v>
      </c>
      <c r="AI42" s="9">
        <v>0</v>
      </c>
      <c r="AJ42" s="9">
        <v>0</v>
      </c>
      <c r="AK42" s="8">
        <v>0</v>
      </c>
      <c r="AL42" s="8">
        <v>0</v>
      </c>
      <c r="AM42" s="9">
        <v>0</v>
      </c>
      <c r="AN42" s="9">
        <v>0</v>
      </c>
      <c r="AO42" s="8">
        <v>0</v>
      </c>
      <c r="AP42" s="8">
        <v>0</v>
      </c>
      <c r="AQ42" s="9">
        <v>0</v>
      </c>
      <c r="AR42" s="9">
        <v>0</v>
      </c>
      <c r="AS42" s="8">
        <v>0</v>
      </c>
      <c r="AT42" s="8">
        <v>0</v>
      </c>
      <c r="AU42" s="9">
        <v>0</v>
      </c>
      <c r="AV42" s="9">
        <v>0</v>
      </c>
      <c r="AW42" s="8">
        <v>0</v>
      </c>
      <c r="AX42" s="8">
        <v>0</v>
      </c>
      <c r="AY42" s="9">
        <v>0</v>
      </c>
      <c r="AZ42" s="9">
        <v>0</v>
      </c>
      <c r="BA42" s="8">
        <v>0</v>
      </c>
      <c r="BB42" s="8">
        <v>0</v>
      </c>
      <c r="BC42" s="9">
        <v>0</v>
      </c>
      <c r="BD42" s="9">
        <v>0</v>
      </c>
      <c r="BE42" s="8">
        <v>0</v>
      </c>
      <c r="BF42" s="8">
        <v>0</v>
      </c>
      <c r="BG42" s="9">
        <v>0</v>
      </c>
      <c r="BH42" s="9">
        <v>0</v>
      </c>
      <c r="BI42" s="8">
        <v>0</v>
      </c>
      <c r="BJ42" s="8">
        <v>0</v>
      </c>
      <c r="BK42" s="9">
        <v>0</v>
      </c>
      <c r="BL42" s="8">
        <v>0</v>
      </c>
      <c r="BM42" s="9">
        <v>0</v>
      </c>
      <c r="BN42" s="8">
        <v>0</v>
      </c>
      <c r="BO42" s="9">
        <v>0</v>
      </c>
      <c r="BP42" s="9">
        <v>0</v>
      </c>
      <c r="BQ42" s="8">
        <v>0</v>
      </c>
      <c r="BR42" s="8">
        <v>0</v>
      </c>
      <c r="BS42" s="9">
        <v>0</v>
      </c>
      <c r="BT42" s="9">
        <v>0</v>
      </c>
      <c r="BU42" s="8">
        <v>0</v>
      </c>
      <c r="BV42" s="8">
        <v>0</v>
      </c>
      <c r="BW42" s="9">
        <v>0</v>
      </c>
      <c r="BX42" s="9">
        <v>0</v>
      </c>
      <c r="BY42" s="8">
        <v>0</v>
      </c>
      <c r="BZ42" s="8">
        <v>0</v>
      </c>
      <c r="CA42" s="9">
        <v>0</v>
      </c>
      <c r="CB42" s="9">
        <v>0</v>
      </c>
      <c r="CC42" s="8">
        <v>0</v>
      </c>
      <c r="CD42" s="8">
        <v>0</v>
      </c>
      <c r="CE42" s="9">
        <v>0</v>
      </c>
      <c r="CF42" s="8">
        <v>0</v>
      </c>
      <c r="CG42" s="8">
        <v>0</v>
      </c>
      <c r="CH42" s="9">
        <v>0</v>
      </c>
      <c r="CI42" s="9">
        <v>0</v>
      </c>
      <c r="CJ42" s="8">
        <v>0</v>
      </c>
      <c r="CK42" s="8">
        <v>0</v>
      </c>
      <c r="CL42" s="9">
        <v>0</v>
      </c>
      <c r="CM42" s="9">
        <v>0</v>
      </c>
      <c r="CN42" s="8">
        <v>0</v>
      </c>
      <c r="CO42" s="9">
        <v>0</v>
      </c>
      <c r="CP42" s="8">
        <v>0</v>
      </c>
      <c r="CQ42" s="9">
        <v>0</v>
      </c>
      <c r="CR42" s="8">
        <v>0</v>
      </c>
      <c r="CS42" s="9">
        <v>0</v>
      </c>
      <c r="CT42" s="9">
        <v>0</v>
      </c>
      <c r="CU42" s="8">
        <v>0</v>
      </c>
      <c r="CV42" s="8">
        <v>0</v>
      </c>
      <c r="CW42" s="9">
        <v>0</v>
      </c>
      <c r="CX42" s="9">
        <v>0</v>
      </c>
      <c r="CY42" s="8">
        <v>0</v>
      </c>
      <c r="CZ42" s="8">
        <v>0</v>
      </c>
      <c r="DA42" s="10">
        <v>0</v>
      </c>
      <c r="DB42" s="10">
        <v>0</v>
      </c>
      <c r="DC42" s="10">
        <v>0</v>
      </c>
      <c r="DD42" s="10">
        <v>0</v>
      </c>
      <c r="DE42" s="10">
        <v>0</v>
      </c>
      <c r="DF42" s="10">
        <v>0</v>
      </c>
      <c r="DG42" s="10">
        <v>0</v>
      </c>
      <c r="DH42" s="10">
        <v>0</v>
      </c>
      <c r="DI42" s="10">
        <v>0</v>
      </c>
      <c r="DJ42" s="10">
        <v>0</v>
      </c>
      <c r="DK42" s="10">
        <v>0</v>
      </c>
      <c r="DL42" s="10">
        <v>0</v>
      </c>
      <c r="DM42" s="10">
        <v>0</v>
      </c>
      <c r="DN42" s="10">
        <v>0</v>
      </c>
      <c r="DO42" s="10">
        <v>0</v>
      </c>
    </row>
    <row r="43" spans="1:119" s="10" customFormat="1" ht="12.75" x14ac:dyDescent="0.2">
      <c r="A43" s="1">
        <v>312000</v>
      </c>
      <c r="B43" s="2" t="s">
        <v>187</v>
      </c>
      <c r="C43" s="2" t="s">
        <v>8</v>
      </c>
      <c r="D43" s="2">
        <v>2055</v>
      </c>
      <c r="E43" s="8">
        <v>0</v>
      </c>
      <c r="F43" s="8">
        <v>0</v>
      </c>
      <c r="G43" s="9">
        <v>0</v>
      </c>
      <c r="H43" s="9">
        <v>0</v>
      </c>
      <c r="I43" s="8">
        <v>0</v>
      </c>
      <c r="J43" s="8">
        <v>0</v>
      </c>
      <c r="K43" s="9">
        <v>0</v>
      </c>
      <c r="L43" s="9">
        <v>0</v>
      </c>
      <c r="M43" s="8">
        <v>0</v>
      </c>
      <c r="N43" s="8">
        <v>0</v>
      </c>
      <c r="O43" s="9">
        <v>0</v>
      </c>
      <c r="P43" s="9">
        <v>0</v>
      </c>
      <c r="Q43" s="8">
        <v>0</v>
      </c>
      <c r="R43" s="8">
        <v>0</v>
      </c>
      <c r="S43" s="9">
        <v>0</v>
      </c>
      <c r="T43" s="9">
        <v>0</v>
      </c>
      <c r="U43" s="8">
        <v>0</v>
      </c>
      <c r="V43" s="8">
        <v>0</v>
      </c>
      <c r="W43" s="9">
        <v>0</v>
      </c>
      <c r="X43" s="9">
        <v>0</v>
      </c>
      <c r="Y43" s="8">
        <v>0</v>
      </c>
      <c r="Z43" s="8">
        <v>0</v>
      </c>
      <c r="AA43" s="9">
        <v>0</v>
      </c>
      <c r="AB43" s="9">
        <v>0</v>
      </c>
      <c r="AC43" s="8">
        <v>0</v>
      </c>
      <c r="AD43" s="8">
        <v>0</v>
      </c>
      <c r="AE43" s="9">
        <v>0</v>
      </c>
      <c r="AF43" s="9">
        <v>0</v>
      </c>
      <c r="AG43" s="8">
        <v>0</v>
      </c>
      <c r="AH43" s="8">
        <v>0</v>
      </c>
      <c r="AI43" s="9">
        <v>0</v>
      </c>
      <c r="AJ43" s="9">
        <v>0</v>
      </c>
      <c r="AK43" s="8">
        <v>0</v>
      </c>
      <c r="AL43" s="8">
        <v>0</v>
      </c>
      <c r="AM43" s="9">
        <v>0</v>
      </c>
      <c r="AN43" s="9">
        <v>0</v>
      </c>
      <c r="AO43" s="8">
        <v>0</v>
      </c>
      <c r="AP43" s="8">
        <v>0</v>
      </c>
      <c r="AQ43" s="9">
        <v>0</v>
      </c>
      <c r="AR43" s="9">
        <v>0</v>
      </c>
      <c r="AS43" s="8">
        <v>0</v>
      </c>
      <c r="AT43" s="8">
        <v>0</v>
      </c>
      <c r="AU43" s="9">
        <v>0</v>
      </c>
      <c r="AV43" s="9">
        <v>0</v>
      </c>
      <c r="AW43" s="8">
        <v>0</v>
      </c>
      <c r="AX43" s="8">
        <v>0</v>
      </c>
      <c r="AY43" s="9">
        <v>0</v>
      </c>
      <c r="AZ43" s="9">
        <v>0</v>
      </c>
      <c r="BA43" s="8">
        <v>0</v>
      </c>
      <c r="BB43" s="8">
        <v>0</v>
      </c>
      <c r="BC43" s="9">
        <v>0</v>
      </c>
      <c r="BD43" s="9">
        <v>0</v>
      </c>
      <c r="BE43" s="8">
        <v>0</v>
      </c>
      <c r="BF43" s="8">
        <v>0</v>
      </c>
      <c r="BG43" s="9">
        <v>0</v>
      </c>
      <c r="BH43" s="9">
        <v>0</v>
      </c>
      <c r="BI43" s="8">
        <v>0</v>
      </c>
      <c r="BJ43" s="8">
        <v>0</v>
      </c>
      <c r="BK43" s="9">
        <v>0</v>
      </c>
      <c r="BL43" s="8">
        <v>0</v>
      </c>
      <c r="BM43" s="9">
        <v>0</v>
      </c>
      <c r="BN43" s="8">
        <v>0</v>
      </c>
      <c r="BO43" s="9">
        <v>0</v>
      </c>
      <c r="BP43" s="9">
        <v>0</v>
      </c>
      <c r="BQ43" s="8">
        <v>0</v>
      </c>
      <c r="BR43" s="8">
        <v>0</v>
      </c>
      <c r="BS43" s="9">
        <v>0</v>
      </c>
      <c r="BT43" s="9">
        <v>0</v>
      </c>
      <c r="BU43" s="8">
        <v>0</v>
      </c>
      <c r="BV43" s="8">
        <v>0</v>
      </c>
      <c r="BW43" s="9">
        <v>0</v>
      </c>
      <c r="BX43" s="9">
        <v>0</v>
      </c>
      <c r="BY43" s="8">
        <v>0</v>
      </c>
      <c r="BZ43" s="8">
        <v>0</v>
      </c>
      <c r="CA43" s="9">
        <v>0</v>
      </c>
      <c r="CB43" s="9">
        <v>0</v>
      </c>
      <c r="CC43" s="8">
        <v>0</v>
      </c>
      <c r="CD43" s="8">
        <v>0</v>
      </c>
      <c r="CE43" s="9">
        <v>0</v>
      </c>
      <c r="CF43" s="8">
        <v>0</v>
      </c>
      <c r="CG43" s="8">
        <v>0</v>
      </c>
      <c r="CH43" s="9">
        <v>0</v>
      </c>
      <c r="CI43" s="9">
        <v>0</v>
      </c>
      <c r="CJ43" s="8">
        <v>0</v>
      </c>
      <c r="CK43" s="8">
        <v>0</v>
      </c>
      <c r="CL43" s="9">
        <v>0</v>
      </c>
      <c r="CM43" s="9">
        <v>0</v>
      </c>
      <c r="CN43" s="8">
        <v>0</v>
      </c>
      <c r="CO43" s="9">
        <v>0</v>
      </c>
      <c r="CP43" s="8">
        <v>0</v>
      </c>
      <c r="CQ43" s="9">
        <v>0</v>
      </c>
      <c r="CR43" s="8">
        <v>0</v>
      </c>
      <c r="CS43" s="9">
        <v>0</v>
      </c>
      <c r="CT43" s="9">
        <v>0</v>
      </c>
      <c r="CU43" s="8">
        <v>0</v>
      </c>
      <c r="CV43" s="8">
        <v>0</v>
      </c>
      <c r="CW43" s="9">
        <v>0</v>
      </c>
      <c r="CX43" s="9">
        <v>0</v>
      </c>
      <c r="CY43" s="8">
        <v>0</v>
      </c>
      <c r="CZ43" s="8">
        <v>0</v>
      </c>
      <c r="DA43" s="10">
        <v>0</v>
      </c>
      <c r="DB43" s="10">
        <v>0</v>
      </c>
      <c r="DC43" s="10">
        <v>0</v>
      </c>
      <c r="DD43" s="10">
        <v>0</v>
      </c>
      <c r="DE43" s="10">
        <v>0</v>
      </c>
      <c r="DF43" s="10">
        <v>0</v>
      </c>
      <c r="DG43" s="10">
        <v>0</v>
      </c>
      <c r="DH43" s="10">
        <v>0</v>
      </c>
      <c r="DI43" s="10">
        <v>0</v>
      </c>
      <c r="DJ43" s="10">
        <v>0</v>
      </c>
      <c r="DK43" s="10">
        <v>0</v>
      </c>
      <c r="DL43" s="10">
        <v>0</v>
      </c>
      <c r="DM43" s="10">
        <v>0</v>
      </c>
      <c r="DN43" s="10">
        <v>0</v>
      </c>
      <c r="DO43" s="10">
        <v>0</v>
      </c>
    </row>
    <row r="44" spans="1:119" s="10" customFormat="1" ht="12.75" x14ac:dyDescent="0.2">
      <c r="A44" s="1">
        <v>312000</v>
      </c>
      <c r="B44" s="2" t="s">
        <v>187</v>
      </c>
      <c r="C44" s="2" t="s">
        <v>8</v>
      </c>
      <c r="D44" s="2">
        <v>2056</v>
      </c>
      <c r="E44" s="8">
        <v>0</v>
      </c>
      <c r="F44" s="8">
        <v>0</v>
      </c>
      <c r="G44" s="9">
        <v>0</v>
      </c>
      <c r="H44" s="9">
        <v>0</v>
      </c>
      <c r="I44" s="8">
        <v>0</v>
      </c>
      <c r="J44" s="8">
        <v>0</v>
      </c>
      <c r="K44" s="9">
        <v>0</v>
      </c>
      <c r="L44" s="9">
        <v>0</v>
      </c>
      <c r="M44" s="8">
        <v>0</v>
      </c>
      <c r="N44" s="8">
        <v>0</v>
      </c>
      <c r="O44" s="9">
        <v>0</v>
      </c>
      <c r="P44" s="9">
        <v>0</v>
      </c>
      <c r="Q44" s="8">
        <v>0</v>
      </c>
      <c r="R44" s="8">
        <v>0</v>
      </c>
      <c r="S44" s="9">
        <v>0</v>
      </c>
      <c r="T44" s="9">
        <v>0</v>
      </c>
      <c r="U44" s="8">
        <v>0</v>
      </c>
      <c r="V44" s="8">
        <v>0</v>
      </c>
      <c r="W44" s="9">
        <v>0</v>
      </c>
      <c r="X44" s="9">
        <v>0</v>
      </c>
      <c r="Y44" s="8">
        <v>0</v>
      </c>
      <c r="Z44" s="8">
        <v>0</v>
      </c>
      <c r="AA44" s="9">
        <v>0</v>
      </c>
      <c r="AB44" s="9">
        <v>0</v>
      </c>
      <c r="AC44" s="8">
        <v>0</v>
      </c>
      <c r="AD44" s="8">
        <v>0</v>
      </c>
      <c r="AE44" s="9">
        <v>0</v>
      </c>
      <c r="AF44" s="9">
        <v>0</v>
      </c>
      <c r="AG44" s="8">
        <v>0</v>
      </c>
      <c r="AH44" s="8">
        <v>0</v>
      </c>
      <c r="AI44" s="9">
        <v>0</v>
      </c>
      <c r="AJ44" s="9">
        <v>0</v>
      </c>
      <c r="AK44" s="8">
        <v>0</v>
      </c>
      <c r="AL44" s="8">
        <v>0</v>
      </c>
      <c r="AM44" s="9">
        <v>0</v>
      </c>
      <c r="AN44" s="9">
        <v>0</v>
      </c>
      <c r="AO44" s="8">
        <v>0</v>
      </c>
      <c r="AP44" s="8">
        <v>0</v>
      </c>
      <c r="AQ44" s="9">
        <v>0</v>
      </c>
      <c r="AR44" s="9">
        <v>0</v>
      </c>
      <c r="AS44" s="8">
        <v>0</v>
      </c>
      <c r="AT44" s="8">
        <v>0</v>
      </c>
      <c r="AU44" s="9">
        <v>0</v>
      </c>
      <c r="AV44" s="9">
        <v>0</v>
      </c>
      <c r="AW44" s="8">
        <v>0</v>
      </c>
      <c r="AX44" s="8">
        <v>0</v>
      </c>
      <c r="AY44" s="9">
        <v>0</v>
      </c>
      <c r="AZ44" s="9">
        <v>0</v>
      </c>
      <c r="BA44" s="8">
        <v>0</v>
      </c>
      <c r="BB44" s="8">
        <v>0</v>
      </c>
      <c r="BC44" s="9">
        <v>0</v>
      </c>
      <c r="BD44" s="9">
        <v>0</v>
      </c>
      <c r="BE44" s="8">
        <v>0</v>
      </c>
      <c r="BF44" s="8">
        <v>0</v>
      </c>
      <c r="BG44" s="9">
        <v>0</v>
      </c>
      <c r="BH44" s="9">
        <v>0</v>
      </c>
      <c r="BI44" s="8">
        <v>0</v>
      </c>
      <c r="BJ44" s="8">
        <v>0</v>
      </c>
      <c r="BK44" s="9">
        <v>0</v>
      </c>
      <c r="BL44" s="8">
        <v>0</v>
      </c>
      <c r="BM44" s="9">
        <v>0</v>
      </c>
      <c r="BN44" s="8">
        <v>0</v>
      </c>
      <c r="BO44" s="9">
        <v>0</v>
      </c>
      <c r="BP44" s="9">
        <v>0</v>
      </c>
      <c r="BQ44" s="8">
        <v>0</v>
      </c>
      <c r="BR44" s="8">
        <v>0</v>
      </c>
      <c r="BS44" s="9">
        <v>0</v>
      </c>
      <c r="BT44" s="9">
        <v>0</v>
      </c>
      <c r="BU44" s="8">
        <v>0</v>
      </c>
      <c r="BV44" s="8">
        <v>0</v>
      </c>
      <c r="BW44" s="9">
        <v>0</v>
      </c>
      <c r="BX44" s="9">
        <v>0</v>
      </c>
      <c r="BY44" s="8">
        <v>0</v>
      </c>
      <c r="BZ44" s="8">
        <v>0</v>
      </c>
      <c r="CA44" s="9">
        <v>0</v>
      </c>
      <c r="CB44" s="9">
        <v>0</v>
      </c>
      <c r="CC44" s="8">
        <v>0</v>
      </c>
      <c r="CD44" s="8">
        <v>0</v>
      </c>
      <c r="CE44" s="9">
        <v>0</v>
      </c>
      <c r="CF44" s="8">
        <v>0</v>
      </c>
      <c r="CG44" s="8">
        <v>0</v>
      </c>
      <c r="CH44" s="9">
        <v>0</v>
      </c>
      <c r="CI44" s="9">
        <v>0</v>
      </c>
      <c r="CJ44" s="8">
        <v>0</v>
      </c>
      <c r="CK44" s="8">
        <v>0</v>
      </c>
      <c r="CL44" s="9">
        <v>0</v>
      </c>
      <c r="CM44" s="9">
        <v>0</v>
      </c>
      <c r="CN44" s="8">
        <v>0</v>
      </c>
      <c r="CO44" s="9">
        <v>0</v>
      </c>
      <c r="CP44" s="8">
        <v>0</v>
      </c>
      <c r="CQ44" s="9">
        <v>0</v>
      </c>
      <c r="CR44" s="8">
        <v>0</v>
      </c>
      <c r="CS44" s="9">
        <v>0</v>
      </c>
      <c r="CT44" s="9">
        <v>0</v>
      </c>
      <c r="CU44" s="8">
        <v>0</v>
      </c>
      <c r="CV44" s="8">
        <v>0</v>
      </c>
      <c r="CW44" s="9">
        <v>0</v>
      </c>
      <c r="CX44" s="9">
        <v>0</v>
      </c>
      <c r="CY44" s="8">
        <v>0</v>
      </c>
      <c r="CZ44" s="8">
        <v>0</v>
      </c>
      <c r="DA44" s="10">
        <v>0</v>
      </c>
      <c r="DB44" s="10">
        <v>0</v>
      </c>
      <c r="DC44" s="10">
        <v>0</v>
      </c>
      <c r="DD44" s="10">
        <v>0</v>
      </c>
      <c r="DE44" s="10">
        <v>0</v>
      </c>
      <c r="DF44" s="10">
        <v>0</v>
      </c>
      <c r="DG44" s="10">
        <v>0</v>
      </c>
      <c r="DH44" s="10">
        <v>0</v>
      </c>
      <c r="DI44" s="10">
        <v>0</v>
      </c>
      <c r="DJ44" s="10">
        <v>0</v>
      </c>
      <c r="DK44" s="10">
        <v>0</v>
      </c>
      <c r="DL44" s="10">
        <v>0</v>
      </c>
      <c r="DM44" s="10">
        <v>0</v>
      </c>
      <c r="DN44" s="10">
        <v>0</v>
      </c>
      <c r="DO44" s="10">
        <v>0</v>
      </c>
    </row>
    <row r="45" spans="1:119" s="10" customFormat="1" ht="12.75" x14ac:dyDescent="0.2">
      <c r="A45" s="1">
        <v>312000</v>
      </c>
      <c r="B45" s="2" t="s">
        <v>187</v>
      </c>
      <c r="C45" s="2" t="s">
        <v>8</v>
      </c>
      <c r="D45" s="2">
        <v>2057</v>
      </c>
      <c r="E45" s="8">
        <v>0</v>
      </c>
      <c r="F45" s="8">
        <v>0</v>
      </c>
      <c r="G45" s="9">
        <v>0</v>
      </c>
      <c r="H45" s="9">
        <v>0</v>
      </c>
      <c r="I45" s="8">
        <v>0</v>
      </c>
      <c r="J45" s="8">
        <v>0</v>
      </c>
      <c r="K45" s="9">
        <v>0</v>
      </c>
      <c r="L45" s="9">
        <v>0</v>
      </c>
      <c r="M45" s="8">
        <v>0</v>
      </c>
      <c r="N45" s="8">
        <v>0</v>
      </c>
      <c r="O45" s="9">
        <v>0</v>
      </c>
      <c r="P45" s="9">
        <v>0</v>
      </c>
      <c r="Q45" s="8">
        <v>0</v>
      </c>
      <c r="R45" s="8">
        <v>0</v>
      </c>
      <c r="S45" s="9">
        <v>0</v>
      </c>
      <c r="T45" s="9">
        <v>0</v>
      </c>
      <c r="U45" s="8">
        <v>0</v>
      </c>
      <c r="V45" s="8">
        <v>0</v>
      </c>
      <c r="W45" s="9">
        <v>0</v>
      </c>
      <c r="X45" s="9">
        <v>0</v>
      </c>
      <c r="Y45" s="8">
        <v>0</v>
      </c>
      <c r="Z45" s="8">
        <v>0</v>
      </c>
      <c r="AA45" s="9">
        <v>0</v>
      </c>
      <c r="AB45" s="9">
        <v>0</v>
      </c>
      <c r="AC45" s="8">
        <v>0</v>
      </c>
      <c r="AD45" s="8">
        <v>0</v>
      </c>
      <c r="AE45" s="9">
        <v>0</v>
      </c>
      <c r="AF45" s="9">
        <v>0</v>
      </c>
      <c r="AG45" s="8">
        <v>0</v>
      </c>
      <c r="AH45" s="8">
        <v>0</v>
      </c>
      <c r="AI45" s="9">
        <v>0</v>
      </c>
      <c r="AJ45" s="9">
        <v>0</v>
      </c>
      <c r="AK45" s="8">
        <v>0</v>
      </c>
      <c r="AL45" s="8">
        <v>0</v>
      </c>
      <c r="AM45" s="9">
        <v>0</v>
      </c>
      <c r="AN45" s="9">
        <v>0</v>
      </c>
      <c r="AO45" s="8">
        <v>0</v>
      </c>
      <c r="AP45" s="8">
        <v>0</v>
      </c>
      <c r="AQ45" s="9">
        <v>0</v>
      </c>
      <c r="AR45" s="9">
        <v>0</v>
      </c>
      <c r="AS45" s="8">
        <v>0</v>
      </c>
      <c r="AT45" s="8">
        <v>0</v>
      </c>
      <c r="AU45" s="9">
        <v>0</v>
      </c>
      <c r="AV45" s="9">
        <v>0</v>
      </c>
      <c r="AW45" s="8">
        <v>0</v>
      </c>
      <c r="AX45" s="8">
        <v>0</v>
      </c>
      <c r="AY45" s="9">
        <v>0</v>
      </c>
      <c r="AZ45" s="9">
        <v>0</v>
      </c>
      <c r="BA45" s="8">
        <v>0</v>
      </c>
      <c r="BB45" s="8">
        <v>0</v>
      </c>
      <c r="BC45" s="9">
        <v>0</v>
      </c>
      <c r="BD45" s="9">
        <v>0</v>
      </c>
      <c r="BE45" s="8">
        <v>0</v>
      </c>
      <c r="BF45" s="8">
        <v>0</v>
      </c>
      <c r="BG45" s="9">
        <v>0</v>
      </c>
      <c r="BH45" s="9">
        <v>0</v>
      </c>
      <c r="BI45" s="8">
        <v>0</v>
      </c>
      <c r="BJ45" s="8">
        <v>0</v>
      </c>
      <c r="BK45" s="9">
        <v>0</v>
      </c>
      <c r="BL45" s="8">
        <v>0</v>
      </c>
      <c r="BM45" s="9">
        <v>0</v>
      </c>
      <c r="BN45" s="8">
        <v>0</v>
      </c>
      <c r="BO45" s="9">
        <v>0</v>
      </c>
      <c r="BP45" s="9">
        <v>0</v>
      </c>
      <c r="BQ45" s="8">
        <v>0</v>
      </c>
      <c r="BR45" s="8">
        <v>0</v>
      </c>
      <c r="BS45" s="9">
        <v>0</v>
      </c>
      <c r="BT45" s="9">
        <v>0</v>
      </c>
      <c r="BU45" s="8">
        <v>0</v>
      </c>
      <c r="BV45" s="8">
        <v>0</v>
      </c>
      <c r="BW45" s="9">
        <v>0</v>
      </c>
      <c r="BX45" s="9">
        <v>0</v>
      </c>
      <c r="BY45" s="8">
        <v>0</v>
      </c>
      <c r="BZ45" s="8">
        <v>0</v>
      </c>
      <c r="CA45" s="9">
        <v>0</v>
      </c>
      <c r="CB45" s="9">
        <v>0</v>
      </c>
      <c r="CC45" s="8">
        <v>0</v>
      </c>
      <c r="CD45" s="8">
        <v>0</v>
      </c>
      <c r="CE45" s="9">
        <v>0</v>
      </c>
      <c r="CF45" s="8">
        <v>0</v>
      </c>
      <c r="CG45" s="8">
        <v>0</v>
      </c>
      <c r="CH45" s="9">
        <v>0</v>
      </c>
      <c r="CI45" s="9">
        <v>0</v>
      </c>
      <c r="CJ45" s="8">
        <v>0</v>
      </c>
      <c r="CK45" s="8">
        <v>0</v>
      </c>
      <c r="CL45" s="9">
        <v>0</v>
      </c>
      <c r="CM45" s="9">
        <v>0</v>
      </c>
      <c r="CN45" s="8">
        <v>0</v>
      </c>
      <c r="CO45" s="9">
        <v>0</v>
      </c>
      <c r="CP45" s="8">
        <v>0</v>
      </c>
      <c r="CQ45" s="9">
        <v>0</v>
      </c>
      <c r="CR45" s="8">
        <v>0</v>
      </c>
      <c r="CS45" s="9">
        <v>0</v>
      </c>
      <c r="CT45" s="9">
        <v>0</v>
      </c>
      <c r="CU45" s="8">
        <v>0</v>
      </c>
      <c r="CV45" s="8">
        <v>0</v>
      </c>
      <c r="CW45" s="9">
        <v>0</v>
      </c>
      <c r="CX45" s="9">
        <v>0</v>
      </c>
      <c r="CY45" s="8">
        <v>0</v>
      </c>
      <c r="CZ45" s="8">
        <v>0</v>
      </c>
      <c r="DA45" s="10">
        <v>0</v>
      </c>
      <c r="DB45" s="10">
        <v>0</v>
      </c>
      <c r="DC45" s="10">
        <v>0</v>
      </c>
      <c r="DD45" s="10">
        <v>0</v>
      </c>
      <c r="DE45" s="10">
        <v>0</v>
      </c>
      <c r="DF45" s="10">
        <v>0</v>
      </c>
      <c r="DG45" s="10">
        <v>0</v>
      </c>
      <c r="DH45" s="10">
        <v>0</v>
      </c>
      <c r="DI45" s="10">
        <v>0</v>
      </c>
      <c r="DJ45" s="10">
        <v>0</v>
      </c>
      <c r="DK45" s="10">
        <v>0</v>
      </c>
      <c r="DL45" s="10">
        <v>0</v>
      </c>
      <c r="DM45" s="10">
        <v>0</v>
      </c>
      <c r="DN45" s="10">
        <v>0</v>
      </c>
      <c r="DO45" s="10">
        <v>0</v>
      </c>
    </row>
    <row r="46" spans="1:119" s="10" customFormat="1" ht="12.75" x14ac:dyDescent="0.2">
      <c r="A46" s="1">
        <v>312000</v>
      </c>
      <c r="B46" s="2" t="s">
        <v>187</v>
      </c>
      <c r="C46" s="2" t="s">
        <v>8</v>
      </c>
      <c r="D46" s="2">
        <v>2058</v>
      </c>
      <c r="E46" s="8">
        <v>0</v>
      </c>
      <c r="F46" s="8">
        <v>0</v>
      </c>
      <c r="G46" s="9">
        <v>0</v>
      </c>
      <c r="H46" s="9">
        <v>0</v>
      </c>
      <c r="I46" s="8">
        <v>0</v>
      </c>
      <c r="J46" s="8">
        <v>0</v>
      </c>
      <c r="K46" s="9">
        <v>0</v>
      </c>
      <c r="L46" s="9">
        <v>0</v>
      </c>
      <c r="M46" s="8">
        <v>0</v>
      </c>
      <c r="N46" s="8">
        <v>0</v>
      </c>
      <c r="O46" s="9">
        <v>0</v>
      </c>
      <c r="P46" s="9">
        <v>0</v>
      </c>
      <c r="Q46" s="8">
        <v>0</v>
      </c>
      <c r="R46" s="8">
        <v>0</v>
      </c>
      <c r="S46" s="9">
        <v>0</v>
      </c>
      <c r="T46" s="9">
        <v>0</v>
      </c>
      <c r="U46" s="8">
        <v>0</v>
      </c>
      <c r="V46" s="8">
        <v>0</v>
      </c>
      <c r="W46" s="9">
        <v>0</v>
      </c>
      <c r="X46" s="9">
        <v>0</v>
      </c>
      <c r="Y46" s="8">
        <v>0</v>
      </c>
      <c r="Z46" s="8">
        <v>0</v>
      </c>
      <c r="AA46" s="9">
        <v>0</v>
      </c>
      <c r="AB46" s="9">
        <v>0</v>
      </c>
      <c r="AC46" s="8">
        <v>0</v>
      </c>
      <c r="AD46" s="8">
        <v>0</v>
      </c>
      <c r="AE46" s="9">
        <v>0</v>
      </c>
      <c r="AF46" s="9">
        <v>0</v>
      </c>
      <c r="AG46" s="8">
        <v>0</v>
      </c>
      <c r="AH46" s="8">
        <v>0</v>
      </c>
      <c r="AI46" s="9">
        <v>0</v>
      </c>
      <c r="AJ46" s="9">
        <v>0</v>
      </c>
      <c r="AK46" s="8">
        <v>0</v>
      </c>
      <c r="AL46" s="8">
        <v>0</v>
      </c>
      <c r="AM46" s="9">
        <v>0</v>
      </c>
      <c r="AN46" s="9">
        <v>0</v>
      </c>
      <c r="AO46" s="8">
        <v>0</v>
      </c>
      <c r="AP46" s="8">
        <v>0</v>
      </c>
      <c r="AQ46" s="9">
        <v>0</v>
      </c>
      <c r="AR46" s="9">
        <v>0</v>
      </c>
      <c r="AS46" s="8">
        <v>0</v>
      </c>
      <c r="AT46" s="8">
        <v>0</v>
      </c>
      <c r="AU46" s="9">
        <v>0</v>
      </c>
      <c r="AV46" s="9">
        <v>0</v>
      </c>
      <c r="AW46" s="8">
        <v>0</v>
      </c>
      <c r="AX46" s="8">
        <v>0</v>
      </c>
      <c r="AY46" s="9">
        <v>0</v>
      </c>
      <c r="AZ46" s="9">
        <v>0</v>
      </c>
      <c r="BA46" s="8">
        <v>0</v>
      </c>
      <c r="BB46" s="8">
        <v>0</v>
      </c>
      <c r="BC46" s="9">
        <v>0</v>
      </c>
      <c r="BD46" s="9">
        <v>0</v>
      </c>
      <c r="BE46" s="8">
        <v>0</v>
      </c>
      <c r="BF46" s="8">
        <v>0</v>
      </c>
      <c r="BG46" s="9">
        <v>0</v>
      </c>
      <c r="BH46" s="9">
        <v>0</v>
      </c>
      <c r="BI46" s="8">
        <v>0</v>
      </c>
      <c r="BJ46" s="8">
        <v>0</v>
      </c>
      <c r="BK46" s="9">
        <v>0</v>
      </c>
      <c r="BL46" s="8">
        <v>0</v>
      </c>
      <c r="BM46" s="9">
        <v>0</v>
      </c>
      <c r="BN46" s="8">
        <v>0</v>
      </c>
      <c r="BO46" s="9">
        <v>0</v>
      </c>
      <c r="BP46" s="9">
        <v>0</v>
      </c>
      <c r="BQ46" s="8">
        <v>0</v>
      </c>
      <c r="BR46" s="8">
        <v>0</v>
      </c>
      <c r="BS46" s="9">
        <v>0</v>
      </c>
      <c r="BT46" s="9">
        <v>0</v>
      </c>
      <c r="BU46" s="8">
        <v>0</v>
      </c>
      <c r="BV46" s="8">
        <v>0</v>
      </c>
      <c r="BW46" s="9">
        <v>0</v>
      </c>
      <c r="BX46" s="9">
        <v>0</v>
      </c>
      <c r="BY46" s="8">
        <v>0</v>
      </c>
      <c r="BZ46" s="8">
        <v>0</v>
      </c>
      <c r="CA46" s="9">
        <v>0</v>
      </c>
      <c r="CB46" s="9">
        <v>0</v>
      </c>
      <c r="CC46" s="8">
        <v>0</v>
      </c>
      <c r="CD46" s="8">
        <v>0</v>
      </c>
      <c r="CE46" s="9">
        <v>0</v>
      </c>
      <c r="CF46" s="8">
        <v>0</v>
      </c>
      <c r="CG46" s="8">
        <v>0</v>
      </c>
      <c r="CH46" s="9">
        <v>0</v>
      </c>
      <c r="CI46" s="9">
        <v>0</v>
      </c>
      <c r="CJ46" s="8">
        <v>0</v>
      </c>
      <c r="CK46" s="8">
        <v>0</v>
      </c>
      <c r="CL46" s="9">
        <v>0</v>
      </c>
      <c r="CM46" s="9">
        <v>0</v>
      </c>
      <c r="CN46" s="8">
        <v>0</v>
      </c>
      <c r="CO46" s="9">
        <v>0</v>
      </c>
      <c r="CP46" s="8">
        <v>0</v>
      </c>
      <c r="CQ46" s="9">
        <v>0</v>
      </c>
      <c r="CR46" s="8">
        <v>0</v>
      </c>
      <c r="CS46" s="9">
        <v>0</v>
      </c>
      <c r="CT46" s="9">
        <v>0</v>
      </c>
      <c r="CU46" s="8">
        <v>0</v>
      </c>
      <c r="CV46" s="8">
        <v>0</v>
      </c>
      <c r="CW46" s="9">
        <v>0</v>
      </c>
      <c r="CX46" s="9">
        <v>0</v>
      </c>
      <c r="CY46" s="8">
        <v>0</v>
      </c>
      <c r="CZ46" s="8">
        <v>0</v>
      </c>
      <c r="DA46" s="10">
        <v>0</v>
      </c>
      <c r="DB46" s="10">
        <v>0</v>
      </c>
      <c r="DC46" s="10">
        <v>0</v>
      </c>
      <c r="DD46" s="10">
        <v>0</v>
      </c>
      <c r="DE46" s="10">
        <v>0</v>
      </c>
      <c r="DF46" s="10">
        <v>0</v>
      </c>
      <c r="DG46" s="10">
        <v>0</v>
      </c>
      <c r="DH46" s="10">
        <v>0</v>
      </c>
      <c r="DI46" s="10">
        <v>0</v>
      </c>
      <c r="DJ46" s="10">
        <v>0</v>
      </c>
      <c r="DK46" s="10">
        <v>0</v>
      </c>
      <c r="DL46" s="10">
        <v>0</v>
      </c>
      <c r="DM46" s="10">
        <v>0</v>
      </c>
      <c r="DN46" s="10">
        <v>0</v>
      </c>
      <c r="DO46" s="10">
        <v>0</v>
      </c>
    </row>
    <row r="47" spans="1:119" s="10" customFormat="1" ht="12.75" x14ac:dyDescent="0.2">
      <c r="A47" s="1">
        <v>312000</v>
      </c>
      <c r="B47" s="2" t="s">
        <v>187</v>
      </c>
      <c r="C47" s="2" t="s">
        <v>8</v>
      </c>
      <c r="D47" s="2">
        <v>2059</v>
      </c>
      <c r="E47" s="8">
        <v>0</v>
      </c>
      <c r="F47" s="8">
        <v>0</v>
      </c>
      <c r="G47" s="9">
        <v>0</v>
      </c>
      <c r="H47" s="9">
        <v>0</v>
      </c>
      <c r="I47" s="8">
        <v>0</v>
      </c>
      <c r="J47" s="8">
        <v>0</v>
      </c>
      <c r="K47" s="9">
        <v>0</v>
      </c>
      <c r="L47" s="9">
        <v>0</v>
      </c>
      <c r="M47" s="8">
        <v>0</v>
      </c>
      <c r="N47" s="8">
        <v>0</v>
      </c>
      <c r="O47" s="9">
        <v>0</v>
      </c>
      <c r="P47" s="9">
        <v>0</v>
      </c>
      <c r="Q47" s="8">
        <v>0</v>
      </c>
      <c r="R47" s="8">
        <v>0</v>
      </c>
      <c r="S47" s="9">
        <v>0</v>
      </c>
      <c r="T47" s="9">
        <v>0</v>
      </c>
      <c r="U47" s="8">
        <v>0</v>
      </c>
      <c r="V47" s="8">
        <v>0</v>
      </c>
      <c r="W47" s="9">
        <v>0</v>
      </c>
      <c r="X47" s="9">
        <v>0</v>
      </c>
      <c r="Y47" s="8">
        <v>0</v>
      </c>
      <c r="Z47" s="8">
        <v>0</v>
      </c>
      <c r="AA47" s="9">
        <v>0</v>
      </c>
      <c r="AB47" s="9">
        <v>0</v>
      </c>
      <c r="AC47" s="8">
        <v>0</v>
      </c>
      <c r="AD47" s="8">
        <v>0</v>
      </c>
      <c r="AE47" s="9">
        <v>0</v>
      </c>
      <c r="AF47" s="9">
        <v>0</v>
      </c>
      <c r="AG47" s="8">
        <v>0</v>
      </c>
      <c r="AH47" s="8">
        <v>0</v>
      </c>
      <c r="AI47" s="9">
        <v>0</v>
      </c>
      <c r="AJ47" s="9">
        <v>0</v>
      </c>
      <c r="AK47" s="8">
        <v>0</v>
      </c>
      <c r="AL47" s="8">
        <v>0</v>
      </c>
      <c r="AM47" s="9">
        <v>0</v>
      </c>
      <c r="AN47" s="9">
        <v>0</v>
      </c>
      <c r="AO47" s="8">
        <v>0</v>
      </c>
      <c r="AP47" s="8">
        <v>0</v>
      </c>
      <c r="AQ47" s="9">
        <v>0</v>
      </c>
      <c r="AR47" s="9">
        <v>0</v>
      </c>
      <c r="AS47" s="8">
        <v>0</v>
      </c>
      <c r="AT47" s="8">
        <v>0</v>
      </c>
      <c r="AU47" s="9">
        <v>0</v>
      </c>
      <c r="AV47" s="9">
        <v>0</v>
      </c>
      <c r="AW47" s="8">
        <v>0</v>
      </c>
      <c r="AX47" s="8">
        <v>0</v>
      </c>
      <c r="AY47" s="9">
        <v>0</v>
      </c>
      <c r="AZ47" s="9">
        <v>0</v>
      </c>
      <c r="BA47" s="8">
        <v>0</v>
      </c>
      <c r="BB47" s="8">
        <v>0</v>
      </c>
      <c r="BC47" s="9">
        <v>0</v>
      </c>
      <c r="BD47" s="9">
        <v>0</v>
      </c>
      <c r="BE47" s="8">
        <v>0</v>
      </c>
      <c r="BF47" s="8">
        <v>0</v>
      </c>
      <c r="BG47" s="9">
        <v>0</v>
      </c>
      <c r="BH47" s="9">
        <v>0</v>
      </c>
      <c r="BI47" s="8">
        <v>0</v>
      </c>
      <c r="BJ47" s="8">
        <v>0</v>
      </c>
      <c r="BK47" s="9">
        <v>0</v>
      </c>
      <c r="BL47" s="8">
        <v>0</v>
      </c>
      <c r="BM47" s="9">
        <v>0</v>
      </c>
      <c r="BN47" s="8">
        <v>0</v>
      </c>
      <c r="BO47" s="9">
        <v>0</v>
      </c>
      <c r="BP47" s="9">
        <v>0</v>
      </c>
      <c r="BQ47" s="8">
        <v>0</v>
      </c>
      <c r="BR47" s="8">
        <v>0</v>
      </c>
      <c r="BS47" s="9">
        <v>0</v>
      </c>
      <c r="BT47" s="9">
        <v>0</v>
      </c>
      <c r="BU47" s="8">
        <v>0</v>
      </c>
      <c r="BV47" s="8">
        <v>0</v>
      </c>
      <c r="BW47" s="9">
        <v>0</v>
      </c>
      <c r="BX47" s="9">
        <v>0</v>
      </c>
      <c r="BY47" s="8">
        <v>0</v>
      </c>
      <c r="BZ47" s="8">
        <v>0</v>
      </c>
      <c r="CA47" s="9">
        <v>0</v>
      </c>
      <c r="CB47" s="9">
        <v>0</v>
      </c>
      <c r="CC47" s="8">
        <v>0</v>
      </c>
      <c r="CD47" s="8">
        <v>0</v>
      </c>
      <c r="CE47" s="9">
        <v>0</v>
      </c>
      <c r="CF47" s="8">
        <v>0</v>
      </c>
      <c r="CG47" s="8">
        <v>0</v>
      </c>
      <c r="CH47" s="9">
        <v>0</v>
      </c>
      <c r="CI47" s="9">
        <v>0</v>
      </c>
      <c r="CJ47" s="8">
        <v>0</v>
      </c>
      <c r="CK47" s="8">
        <v>0</v>
      </c>
      <c r="CL47" s="9">
        <v>0</v>
      </c>
      <c r="CM47" s="9">
        <v>0</v>
      </c>
      <c r="CN47" s="8">
        <v>0</v>
      </c>
      <c r="CO47" s="9">
        <v>0</v>
      </c>
      <c r="CP47" s="8">
        <v>0</v>
      </c>
      <c r="CQ47" s="9">
        <v>0</v>
      </c>
      <c r="CR47" s="8">
        <v>0</v>
      </c>
      <c r="CS47" s="9">
        <v>0</v>
      </c>
      <c r="CT47" s="9">
        <v>0</v>
      </c>
      <c r="CU47" s="8">
        <v>0</v>
      </c>
      <c r="CV47" s="8">
        <v>0</v>
      </c>
      <c r="CW47" s="9">
        <v>0</v>
      </c>
      <c r="CX47" s="9">
        <v>0</v>
      </c>
      <c r="CY47" s="8">
        <v>0</v>
      </c>
      <c r="CZ47" s="8">
        <v>0</v>
      </c>
      <c r="DA47" s="10">
        <v>0</v>
      </c>
      <c r="DB47" s="10">
        <v>0</v>
      </c>
      <c r="DC47" s="10">
        <v>0</v>
      </c>
      <c r="DD47" s="10">
        <v>0</v>
      </c>
      <c r="DE47" s="10">
        <v>0</v>
      </c>
      <c r="DF47" s="10">
        <v>0</v>
      </c>
      <c r="DG47" s="10">
        <v>0</v>
      </c>
      <c r="DH47" s="10">
        <v>0</v>
      </c>
      <c r="DI47" s="10">
        <v>0</v>
      </c>
      <c r="DJ47" s="10">
        <v>0</v>
      </c>
      <c r="DK47" s="10">
        <v>0</v>
      </c>
      <c r="DL47" s="10">
        <v>0</v>
      </c>
      <c r="DM47" s="10">
        <v>0</v>
      </c>
      <c r="DN47" s="10">
        <v>0</v>
      </c>
      <c r="DO47" s="10">
        <v>0</v>
      </c>
    </row>
    <row r="48" spans="1:119" s="10" customFormat="1" ht="12.75" x14ac:dyDescent="0.2">
      <c r="A48" s="1">
        <v>312000</v>
      </c>
      <c r="B48" s="2" t="s">
        <v>187</v>
      </c>
      <c r="C48" s="2" t="s">
        <v>8</v>
      </c>
      <c r="D48" s="2">
        <v>2060</v>
      </c>
      <c r="E48" s="8">
        <v>0</v>
      </c>
      <c r="F48" s="8">
        <v>0</v>
      </c>
      <c r="G48" s="9">
        <v>0</v>
      </c>
      <c r="H48" s="9">
        <v>0</v>
      </c>
      <c r="I48" s="8">
        <v>0</v>
      </c>
      <c r="J48" s="8">
        <v>0</v>
      </c>
      <c r="K48" s="9">
        <v>0</v>
      </c>
      <c r="L48" s="9">
        <v>0</v>
      </c>
      <c r="M48" s="8">
        <v>0</v>
      </c>
      <c r="N48" s="8">
        <v>0</v>
      </c>
      <c r="O48" s="9">
        <v>0</v>
      </c>
      <c r="P48" s="9">
        <v>0</v>
      </c>
      <c r="Q48" s="8">
        <v>0</v>
      </c>
      <c r="R48" s="8">
        <v>0</v>
      </c>
      <c r="S48" s="9">
        <v>0</v>
      </c>
      <c r="T48" s="9">
        <v>0</v>
      </c>
      <c r="U48" s="8">
        <v>0</v>
      </c>
      <c r="V48" s="8">
        <v>0</v>
      </c>
      <c r="W48" s="9">
        <v>0</v>
      </c>
      <c r="X48" s="9">
        <v>0</v>
      </c>
      <c r="Y48" s="8">
        <v>0</v>
      </c>
      <c r="Z48" s="8">
        <v>0</v>
      </c>
      <c r="AA48" s="9">
        <v>0</v>
      </c>
      <c r="AB48" s="9">
        <v>0</v>
      </c>
      <c r="AC48" s="8">
        <v>0</v>
      </c>
      <c r="AD48" s="8">
        <v>0</v>
      </c>
      <c r="AE48" s="9">
        <v>0</v>
      </c>
      <c r="AF48" s="9">
        <v>0</v>
      </c>
      <c r="AG48" s="8">
        <v>0</v>
      </c>
      <c r="AH48" s="8">
        <v>0</v>
      </c>
      <c r="AI48" s="9">
        <v>0</v>
      </c>
      <c r="AJ48" s="9">
        <v>0</v>
      </c>
      <c r="AK48" s="8">
        <v>0</v>
      </c>
      <c r="AL48" s="8">
        <v>0</v>
      </c>
      <c r="AM48" s="9">
        <v>0</v>
      </c>
      <c r="AN48" s="9">
        <v>0</v>
      </c>
      <c r="AO48" s="8">
        <v>0</v>
      </c>
      <c r="AP48" s="8">
        <v>0</v>
      </c>
      <c r="AQ48" s="9">
        <v>0</v>
      </c>
      <c r="AR48" s="9">
        <v>0</v>
      </c>
      <c r="AS48" s="8">
        <v>0</v>
      </c>
      <c r="AT48" s="8">
        <v>0</v>
      </c>
      <c r="AU48" s="9">
        <v>0</v>
      </c>
      <c r="AV48" s="9">
        <v>0</v>
      </c>
      <c r="AW48" s="8">
        <v>0</v>
      </c>
      <c r="AX48" s="8">
        <v>0</v>
      </c>
      <c r="AY48" s="9">
        <v>0</v>
      </c>
      <c r="AZ48" s="9">
        <v>0</v>
      </c>
      <c r="BA48" s="8">
        <v>0</v>
      </c>
      <c r="BB48" s="8">
        <v>0</v>
      </c>
      <c r="BC48" s="9">
        <v>0</v>
      </c>
      <c r="BD48" s="9">
        <v>0</v>
      </c>
      <c r="BE48" s="8">
        <v>0</v>
      </c>
      <c r="BF48" s="8">
        <v>0</v>
      </c>
      <c r="BG48" s="9">
        <v>0</v>
      </c>
      <c r="BH48" s="9">
        <v>0</v>
      </c>
      <c r="BI48" s="8">
        <v>0</v>
      </c>
      <c r="BJ48" s="8">
        <v>0</v>
      </c>
      <c r="BK48" s="9">
        <v>0</v>
      </c>
      <c r="BL48" s="8">
        <v>0</v>
      </c>
      <c r="BM48" s="9">
        <v>0</v>
      </c>
      <c r="BN48" s="8">
        <v>0</v>
      </c>
      <c r="BO48" s="9">
        <v>0</v>
      </c>
      <c r="BP48" s="9">
        <v>0</v>
      </c>
      <c r="BQ48" s="8">
        <v>0</v>
      </c>
      <c r="BR48" s="8">
        <v>0</v>
      </c>
      <c r="BS48" s="9">
        <v>0</v>
      </c>
      <c r="BT48" s="9">
        <v>0</v>
      </c>
      <c r="BU48" s="8">
        <v>0</v>
      </c>
      <c r="BV48" s="8">
        <v>0</v>
      </c>
      <c r="BW48" s="9">
        <v>0</v>
      </c>
      <c r="BX48" s="9">
        <v>0</v>
      </c>
      <c r="BY48" s="8">
        <v>0</v>
      </c>
      <c r="BZ48" s="8">
        <v>0</v>
      </c>
      <c r="CA48" s="9">
        <v>0</v>
      </c>
      <c r="CB48" s="9">
        <v>0</v>
      </c>
      <c r="CC48" s="8">
        <v>0</v>
      </c>
      <c r="CD48" s="8">
        <v>0</v>
      </c>
      <c r="CE48" s="9">
        <v>0</v>
      </c>
      <c r="CF48" s="8">
        <v>0</v>
      </c>
      <c r="CG48" s="8">
        <v>0</v>
      </c>
      <c r="CH48" s="9">
        <v>0</v>
      </c>
      <c r="CI48" s="9">
        <v>0</v>
      </c>
      <c r="CJ48" s="8">
        <v>0</v>
      </c>
      <c r="CK48" s="8">
        <v>0</v>
      </c>
      <c r="CL48" s="9">
        <v>0</v>
      </c>
      <c r="CM48" s="9">
        <v>0</v>
      </c>
      <c r="CN48" s="8">
        <v>0</v>
      </c>
      <c r="CO48" s="9">
        <v>0</v>
      </c>
      <c r="CP48" s="8">
        <v>0</v>
      </c>
      <c r="CQ48" s="9">
        <v>0</v>
      </c>
      <c r="CR48" s="8">
        <v>0</v>
      </c>
      <c r="CS48" s="9">
        <v>0</v>
      </c>
      <c r="CT48" s="9">
        <v>0</v>
      </c>
      <c r="CU48" s="8">
        <v>0</v>
      </c>
      <c r="CV48" s="8">
        <v>0</v>
      </c>
      <c r="CW48" s="9">
        <v>0</v>
      </c>
      <c r="CX48" s="9">
        <v>0</v>
      </c>
      <c r="CY48" s="8">
        <v>0</v>
      </c>
      <c r="CZ48" s="8">
        <v>0</v>
      </c>
      <c r="DA48" s="10">
        <v>0</v>
      </c>
      <c r="DB48" s="10">
        <v>0</v>
      </c>
      <c r="DC48" s="10">
        <v>0</v>
      </c>
      <c r="DD48" s="10">
        <v>0</v>
      </c>
      <c r="DE48" s="10">
        <v>0</v>
      </c>
      <c r="DF48" s="10">
        <v>0</v>
      </c>
      <c r="DG48" s="10">
        <v>0</v>
      </c>
      <c r="DH48" s="10">
        <v>0</v>
      </c>
      <c r="DI48" s="10">
        <v>0</v>
      </c>
      <c r="DJ48" s="10">
        <v>0</v>
      </c>
      <c r="DK48" s="10">
        <v>0</v>
      </c>
      <c r="DL48" s="10">
        <v>0</v>
      </c>
      <c r="DM48" s="10">
        <v>0</v>
      </c>
      <c r="DN48" s="10">
        <v>0</v>
      </c>
      <c r="DO48" s="10">
        <v>0</v>
      </c>
    </row>
    <row r="49" spans="1:119" s="10" customFormat="1" ht="12.75" x14ac:dyDescent="0.2">
      <c r="A49" s="1">
        <v>312000</v>
      </c>
      <c r="B49" s="2" t="s">
        <v>187</v>
      </c>
      <c r="C49" s="2" t="s">
        <v>8</v>
      </c>
      <c r="D49" s="2">
        <v>2061</v>
      </c>
      <c r="E49" s="8">
        <v>0</v>
      </c>
      <c r="F49" s="8">
        <v>0</v>
      </c>
      <c r="G49" s="9">
        <v>0</v>
      </c>
      <c r="H49" s="9">
        <v>0</v>
      </c>
      <c r="I49" s="8">
        <v>0</v>
      </c>
      <c r="J49" s="8">
        <v>0</v>
      </c>
      <c r="K49" s="9">
        <v>0</v>
      </c>
      <c r="L49" s="9">
        <v>0</v>
      </c>
      <c r="M49" s="8">
        <v>0</v>
      </c>
      <c r="N49" s="8">
        <v>0</v>
      </c>
      <c r="O49" s="9">
        <v>0</v>
      </c>
      <c r="P49" s="9">
        <v>0</v>
      </c>
      <c r="Q49" s="8">
        <v>0</v>
      </c>
      <c r="R49" s="8">
        <v>0</v>
      </c>
      <c r="S49" s="9">
        <v>0</v>
      </c>
      <c r="T49" s="9">
        <v>0</v>
      </c>
      <c r="U49" s="8">
        <v>0</v>
      </c>
      <c r="V49" s="8">
        <v>0</v>
      </c>
      <c r="W49" s="9">
        <v>0</v>
      </c>
      <c r="X49" s="9">
        <v>0</v>
      </c>
      <c r="Y49" s="8">
        <v>0</v>
      </c>
      <c r="Z49" s="8">
        <v>0</v>
      </c>
      <c r="AA49" s="9">
        <v>0</v>
      </c>
      <c r="AB49" s="9">
        <v>0</v>
      </c>
      <c r="AC49" s="8">
        <v>0</v>
      </c>
      <c r="AD49" s="8">
        <v>0</v>
      </c>
      <c r="AE49" s="9">
        <v>0</v>
      </c>
      <c r="AF49" s="9">
        <v>0</v>
      </c>
      <c r="AG49" s="8">
        <v>0</v>
      </c>
      <c r="AH49" s="8">
        <v>0</v>
      </c>
      <c r="AI49" s="9">
        <v>0</v>
      </c>
      <c r="AJ49" s="9">
        <v>0</v>
      </c>
      <c r="AK49" s="8">
        <v>0</v>
      </c>
      <c r="AL49" s="8">
        <v>0</v>
      </c>
      <c r="AM49" s="9">
        <v>0</v>
      </c>
      <c r="AN49" s="9">
        <v>0</v>
      </c>
      <c r="AO49" s="8">
        <v>0</v>
      </c>
      <c r="AP49" s="8">
        <v>0</v>
      </c>
      <c r="AQ49" s="9">
        <v>0</v>
      </c>
      <c r="AR49" s="9">
        <v>0</v>
      </c>
      <c r="AS49" s="8">
        <v>0</v>
      </c>
      <c r="AT49" s="8">
        <v>0</v>
      </c>
      <c r="AU49" s="9">
        <v>0</v>
      </c>
      <c r="AV49" s="9">
        <v>0</v>
      </c>
      <c r="AW49" s="8">
        <v>0</v>
      </c>
      <c r="AX49" s="8">
        <v>0</v>
      </c>
      <c r="AY49" s="9">
        <v>0</v>
      </c>
      <c r="AZ49" s="9">
        <v>0</v>
      </c>
      <c r="BA49" s="8">
        <v>0</v>
      </c>
      <c r="BB49" s="8">
        <v>0</v>
      </c>
      <c r="BC49" s="9">
        <v>0</v>
      </c>
      <c r="BD49" s="9">
        <v>0</v>
      </c>
      <c r="BE49" s="8">
        <v>0</v>
      </c>
      <c r="BF49" s="8">
        <v>0</v>
      </c>
      <c r="BG49" s="9">
        <v>0</v>
      </c>
      <c r="BH49" s="9">
        <v>0</v>
      </c>
      <c r="BI49" s="8">
        <v>0</v>
      </c>
      <c r="BJ49" s="8">
        <v>0</v>
      </c>
      <c r="BK49" s="9">
        <v>0</v>
      </c>
      <c r="BL49" s="8">
        <v>0</v>
      </c>
      <c r="BM49" s="9">
        <v>0</v>
      </c>
      <c r="BN49" s="8">
        <v>0</v>
      </c>
      <c r="BO49" s="9">
        <v>0</v>
      </c>
      <c r="BP49" s="9">
        <v>0</v>
      </c>
      <c r="BQ49" s="8">
        <v>0</v>
      </c>
      <c r="BR49" s="8">
        <v>0</v>
      </c>
      <c r="BS49" s="9">
        <v>0</v>
      </c>
      <c r="BT49" s="9">
        <v>0</v>
      </c>
      <c r="BU49" s="8">
        <v>0</v>
      </c>
      <c r="BV49" s="8">
        <v>0</v>
      </c>
      <c r="BW49" s="9">
        <v>0</v>
      </c>
      <c r="BX49" s="9">
        <v>0</v>
      </c>
      <c r="BY49" s="8">
        <v>0</v>
      </c>
      <c r="BZ49" s="8">
        <v>0</v>
      </c>
      <c r="CA49" s="9">
        <v>0</v>
      </c>
      <c r="CB49" s="9">
        <v>0</v>
      </c>
      <c r="CC49" s="8">
        <v>0</v>
      </c>
      <c r="CD49" s="8">
        <v>0</v>
      </c>
      <c r="CE49" s="9">
        <v>0</v>
      </c>
      <c r="CF49" s="8">
        <v>0</v>
      </c>
      <c r="CG49" s="8">
        <v>0</v>
      </c>
      <c r="CH49" s="9">
        <v>0</v>
      </c>
      <c r="CI49" s="9">
        <v>0</v>
      </c>
      <c r="CJ49" s="8">
        <v>0</v>
      </c>
      <c r="CK49" s="8">
        <v>0</v>
      </c>
      <c r="CL49" s="9">
        <v>0</v>
      </c>
      <c r="CM49" s="9">
        <v>0</v>
      </c>
      <c r="CN49" s="8">
        <v>0</v>
      </c>
      <c r="CO49" s="9">
        <v>0</v>
      </c>
      <c r="CP49" s="8">
        <v>0</v>
      </c>
      <c r="CQ49" s="9">
        <v>0</v>
      </c>
      <c r="CR49" s="8">
        <v>0</v>
      </c>
      <c r="CS49" s="9">
        <v>0</v>
      </c>
      <c r="CT49" s="9">
        <v>0</v>
      </c>
      <c r="CU49" s="8">
        <v>0</v>
      </c>
      <c r="CV49" s="8">
        <v>0</v>
      </c>
      <c r="CW49" s="9">
        <v>0</v>
      </c>
      <c r="CX49" s="9">
        <v>0</v>
      </c>
      <c r="CY49" s="8">
        <v>0</v>
      </c>
      <c r="CZ49" s="8">
        <v>0</v>
      </c>
      <c r="DA49" s="10">
        <v>0</v>
      </c>
      <c r="DB49" s="10">
        <v>0</v>
      </c>
      <c r="DC49" s="10">
        <v>0</v>
      </c>
      <c r="DD49" s="10">
        <v>0</v>
      </c>
      <c r="DE49" s="10">
        <v>0</v>
      </c>
      <c r="DF49" s="10">
        <v>0</v>
      </c>
      <c r="DG49" s="10">
        <v>0</v>
      </c>
      <c r="DH49" s="10">
        <v>0</v>
      </c>
      <c r="DI49" s="10">
        <v>0</v>
      </c>
      <c r="DJ49" s="10">
        <v>0</v>
      </c>
      <c r="DK49" s="10">
        <v>0</v>
      </c>
      <c r="DL49" s="10">
        <v>0</v>
      </c>
      <c r="DM49" s="10">
        <v>0</v>
      </c>
      <c r="DN49" s="10">
        <v>0</v>
      </c>
      <c r="DO49" s="10">
        <v>0</v>
      </c>
    </row>
    <row r="50" spans="1:119" s="10" customFormat="1" ht="12.75" x14ac:dyDescent="0.2">
      <c r="A50" s="1">
        <v>312000</v>
      </c>
      <c r="B50" s="2" t="s">
        <v>187</v>
      </c>
      <c r="C50" s="2" t="s">
        <v>8</v>
      </c>
      <c r="D50" s="2">
        <v>2062</v>
      </c>
      <c r="E50" s="8">
        <v>0</v>
      </c>
      <c r="F50" s="8">
        <v>0</v>
      </c>
      <c r="G50" s="9">
        <v>0</v>
      </c>
      <c r="H50" s="9">
        <v>0</v>
      </c>
      <c r="I50" s="8">
        <v>0</v>
      </c>
      <c r="J50" s="8">
        <v>0</v>
      </c>
      <c r="K50" s="9">
        <v>0</v>
      </c>
      <c r="L50" s="9">
        <v>0</v>
      </c>
      <c r="M50" s="8">
        <v>0</v>
      </c>
      <c r="N50" s="8">
        <v>0</v>
      </c>
      <c r="O50" s="9">
        <v>0</v>
      </c>
      <c r="P50" s="9">
        <v>0</v>
      </c>
      <c r="Q50" s="8">
        <v>0</v>
      </c>
      <c r="R50" s="8">
        <v>0</v>
      </c>
      <c r="S50" s="9">
        <v>0</v>
      </c>
      <c r="T50" s="9">
        <v>0</v>
      </c>
      <c r="U50" s="8">
        <v>0</v>
      </c>
      <c r="V50" s="8">
        <v>0</v>
      </c>
      <c r="W50" s="9">
        <v>0</v>
      </c>
      <c r="X50" s="9">
        <v>0</v>
      </c>
      <c r="Y50" s="8">
        <v>0</v>
      </c>
      <c r="Z50" s="8">
        <v>0</v>
      </c>
      <c r="AA50" s="9">
        <v>0</v>
      </c>
      <c r="AB50" s="9">
        <v>0</v>
      </c>
      <c r="AC50" s="8">
        <v>0</v>
      </c>
      <c r="AD50" s="8">
        <v>0</v>
      </c>
      <c r="AE50" s="9">
        <v>0</v>
      </c>
      <c r="AF50" s="9">
        <v>0</v>
      </c>
      <c r="AG50" s="8">
        <v>0</v>
      </c>
      <c r="AH50" s="8">
        <v>0</v>
      </c>
      <c r="AI50" s="9">
        <v>0</v>
      </c>
      <c r="AJ50" s="9">
        <v>0</v>
      </c>
      <c r="AK50" s="8">
        <v>0</v>
      </c>
      <c r="AL50" s="8">
        <v>0</v>
      </c>
      <c r="AM50" s="9">
        <v>0</v>
      </c>
      <c r="AN50" s="9">
        <v>0</v>
      </c>
      <c r="AO50" s="8">
        <v>0</v>
      </c>
      <c r="AP50" s="8">
        <v>0</v>
      </c>
      <c r="AQ50" s="9">
        <v>0</v>
      </c>
      <c r="AR50" s="9">
        <v>0</v>
      </c>
      <c r="AS50" s="8">
        <v>0</v>
      </c>
      <c r="AT50" s="8">
        <v>0</v>
      </c>
      <c r="AU50" s="9">
        <v>0</v>
      </c>
      <c r="AV50" s="9">
        <v>0</v>
      </c>
      <c r="AW50" s="8">
        <v>0</v>
      </c>
      <c r="AX50" s="8">
        <v>0</v>
      </c>
      <c r="AY50" s="9">
        <v>0</v>
      </c>
      <c r="AZ50" s="9">
        <v>0</v>
      </c>
      <c r="BA50" s="8">
        <v>0</v>
      </c>
      <c r="BB50" s="8">
        <v>0</v>
      </c>
      <c r="BC50" s="9">
        <v>0</v>
      </c>
      <c r="BD50" s="9">
        <v>0</v>
      </c>
      <c r="BE50" s="8">
        <v>0</v>
      </c>
      <c r="BF50" s="8">
        <v>0</v>
      </c>
      <c r="BG50" s="9">
        <v>0</v>
      </c>
      <c r="BH50" s="9">
        <v>0</v>
      </c>
      <c r="BI50" s="8">
        <v>0</v>
      </c>
      <c r="BJ50" s="8">
        <v>0</v>
      </c>
      <c r="BK50" s="9">
        <v>0</v>
      </c>
      <c r="BL50" s="8">
        <v>0</v>
      </c>
      <c r="BM50" s="9">
        <v>0</v>
      </c>
      <c r="BN50" s="8">
        <v>0</v>
      </c>
      <c r="BO50" s="9">
        <v>0</v>
      </c>
      <c r="BP50" s="9">
        <v>0</v>
      </c>
      <c r="BQ50" s="8">
        <v>0</v>
      </c>
      <c r="BR50" s="8">
        <v>0</v>
      </c>
      <c r="BS50" s="9">
        <v>0</v>
      </c>
      <c r="BT50" s="9">
        <v>0</v>
      </c>
      <c r="BU50" s="8">
        <v>0</v>
      </c>
      <c r="BV50" s="8">
        <v>0</v>
      </c>
      <c r="BW50" s="9">
        <v>0</v>
      </c>
      <c r="BX50" s="9">
        <v>0</v>
      </c>
      <c r="BY50" s="8">
        <v>0</v>
      </c>
      <c r="BZ50" s="8">
        <v>0</v>
      </c>
      <c r="CA50" s="9">
        <v>0</v>
      </c>
      <c r="CB50" s="9">
        <v>0</v>
      </c>
      <c r="CC50" s="8">
        <v>0</v>
      </c>
      <c r="CD50" s="8">
        <v>0</v>
      </c>
      <c r="CE50" s="9">
        <v>0</v>
      </c>
      <c r="CF50" s="8">
        <v>0</v>
      </c>
      <c r="CG50" s="8">
        <v>0</v>
      </c>
      <c r="CH50" s="9">
        <v>0</v>
      </c>
      <c r="CI50" s="9">
        <v>0</v>
      </c>
      <c r="CJ50" s="8">
        <v>0</v>
      </c>
      <c r="CK50" s="8">
        <v>0</v>
      </c>
      <c r="CL50" s="9">
        <v>0</v>
      </c>
      <c r="CM50" s="9">
        <v>0</v>
      </c>
      <c r="CN50" s="8">
        <v>0</v>
      </c>
      <c r="CO50" s="9">
        <v>0</v>
      </c>
      <c r="CP50" s="8">
        <v>0</v>
      </c>
      <c r="CQ50" s="9">
        <v>0</v>
      </c>
      <c r="CR50" s="8">
        <v>0</v>
      </c>
      <c r="CS50" s="9">
        <v>0</v>
      </c>
      <c r="CT50" s="9">
        <v>0</v>
      </c>
      <c r="CU50" s="8">
        <v>0</v>
      </c>
      <c r="CV50" s="8">
        <v>0</v>
      </c>
      <c r="CW50" s="9">
        <v>0</v>
      </c>
      <c r="CX50" s="9">
        <v>0</v>
      </c>
      <c r="CY50" s="8">
        <v>0</v>
      </c>
      <c r="CZ50" s="8">
        <v>0</v>
      </c>
      <c r="DA50" s="10">
        <v>0</v>
      </c>
      <c r="DB50" s="10">
        <v>0</v>
      </c>
      <c r="DC50" s="10">
        <v>0</v>
      </c>
      <c r="DD50" s="10">
        <v>0</v>
      </c>
      <c r="DE50" s="10">
        <v>0</v>
      </c>
      <c r="DF50" s="10">
        <v>0</v>
      </c>
      <c r="DG50" s="10">
        <v>0</v>
      </c>
      <c r="DH50" s="10">
        <v>0</v>
      </c>
      <c r="DI50" s="10">
        <v>0</v>
      </c>
      <c r="DJ50" s="10">
        <v>0</v>
      </c>
      <c r="DK50" s="10">
        <v>0</v>
      </c>
      <c r="DL50" s="10">
        <v>0</v>
      </c>
      <c r="DM50" s="10">
        <v>0</v>
      </c>
      <c r="DN50" s="10">
        <v>0</v>
      </c>
      <c r="DO50" s="10">
        <v>0</v>
      </c>
    </row>
    <row r="51" spans="1:119" s="10" customFormat="1" ht="12.75" x14ac:dyDescent="0.2">
      <c r="A51" s="1">
        <v>312000</v>
      </c>
      <c r="B51" s="2" t="s">
        <v>187</v>
      </c>
      <c r="C51" s="2" t="s">
        <v>8</v>
      </c>
      <c r="D51" s="2">
        <v>2063</v>
      </c>
      <c r="E51" s="8">
        <v>0</v>
      </c>
      <c r="F51" s="8">
        <v>0</v>
      </c>
      <c r="G51" s="9">
        <v>0</v>
      </c>
      <c r="H51" s="9">
        <v>0</v>
      </c>
      <c r="I51" s="8">
        <v>0</v>
      </c>
      <c r="J51" s="8">
        <v>0</v>
      </c>
      <c r="K51" s="9">
        <v>0</v>
      </c>
      <c r="L51" s="9">
        <v>0</v>
      </c>
      <c r="M51" s="8">
        <v>0</v>
      </c>
      <c r="N51" s="8">
        <v>0</v>
      </c>
      <c r="O51" s="9">
        <v>0</v>
      </c>
      <c r="P51" s="9">
        <v>0</v>
      </c>
      <c r="Q51" s="8">
        <v>0</v>
      </c>
      <c r="R51" s="8">
        <v>0</v>
      </c>
      <c r="S51" s="9">
        <v>0</v>
      </c>
      <c r="T51" s="9">
        <v>0</v>
      </c>
      <c r="U51" s="8">
        <v>0</v>
      </c>
      <c r="V51" s="8">
        <v>0</v>
      </c>
      <c r="W51" s="9">
        <v>0</v>
      </c>
      <c r="X51" s="9">
        <v>0</v>
      </c>
      <c r="Y51" s="8">
        <v>0</v>
      </c>
      <c r="Z51" s="8">
        <v>0</v>
      </c>
      <c r="AA51" s="9">
        <v>0</v>
      </c>
      <c r="AB51" s="9">
        <v>0</v>
      </c>
      <c r="AC51" s="8">
        <v>0</v>
      </c>
      <c r="AD51" s="8">
        <v>0</v>
      </c>
      <c r="AE51" s="9">
        <v>0</v>
      </c>
      <c r="AF51" s="9">
        <v>0</v>
      </c>
      <c r="AG51" s="8">
        <v>0</v>
      </c>
      <c r="AH51" s="8">
        <v>0</v>
      </c>
      <c r="AI51" s="9">
        <v>0</v>
      </c>
      <c r="AJ51" s="9">
        <v>0</v>
      </c>
      <c r="AK51" s="8">
        <v>0</v>
      </c>
      <c r="AL51" s="8">
        <v>0</v>
      </c>
      <c r="AM51" s="9">
        <v>0</v>
      </c>
      <c r="AN51" s="9">
        <v>0</v>
      </c>
      <c r="AO51" s="8">
        <v>0</v>
      </c>
      <c r="AP51" s="8">
        <v>0</v>
      </c>
      <c r="AQ51" s="9">
        <v>0</v>
      </c>
      <c r="AR51" s="9">
        <v>0</v>
      </c>
      <c r="AS51" s="8">
        <v>0</v>
      </c>
      <c r="AT51" s="8">
        <v>0</v>
      </c>
      <c r="AU51" s="9">
        <v>0</v>
      </c>
      <c r="AV51" s="9">
        <v>0</v>
      </c>
      <c r="AW51" s="8">
        <v>0</v>
      </c>
      <c r="AX51" s="8">
        <v>0</v>
      </c>
      <c r="AY51" s="9">
        <v>0</v>
      </c>
      <c r="AZ51" s="9">
        <v>0</v>
      </c>
      <c r="BA51" s="8">
        <v>0</v>
      </c>
      <c r="BB51" s="8">
        <v>0</v>
      </c>
      <c r="BC51" s="9">
        <v>0</v>
      </c>
      <c r="BD51" s="9">
        <v>0</v>
      </c>
      <c r="BE51" s="8">
        <v>0</v>
      </c>
      <c r="BF51" s="8">
        <v>0</v>
      </c>
      <c r="BG51" s="9">
        <v>0</v>
      </c>
      <c r="BH51" s="9">
        <v>0</v>
      </c>
      <c r="BI51" s="8">
        <v>0</v>
      </c>
      <c r="BJ51" s="8">
        <v>0</v>
      </c>
      <c r="BK51" s="9">
        <v>0</v>
      </c>
      <c r="BL51" s="8">
        <v>0</v>
      </c>
      <c r="BM51" s="9">
        <v>0</v>
      </c>
      <c r="BN51" s="8">
        <v>0</v>
      </c>
      <c r="BO51" s="9">
        <v>0</v>
      </c>
      <c r="BP51" s="9">
        <v>0</v>
      </c>
      <c r="BQ51" s="8">
        <v>0</v>
      </c>
      <c r="BR51" s="8">
        <v>0</v>
      </c>
      <c r="BS51" s="9">
        <v>0</v>
      </c>
      <c r="BT51" s="9">
        <v>0</v>
      </c>
      <c r="BU51" s="8">
        <v>0</v>
      </c>
      <c r="BV51" s="8">
        <v>0</v>
      </c>
      <c r="BW51" s="9">
        <v>0</v>
      </c>
      <c r="BX51" s="9">
        <v>0</v>
      </c>
      <c r="BY51" s="8">
        <v>0</v>
      </c>
      <c r="BZ51" s="8">
        <v>0</v>
      </c>
      <c r="CA51" s="9">
        <v>0</v>
      </c>
      <c r="CB51" s="9">
        <v>0</v>
      </c>
      <c r="CC51" s="8">
        <v>0</v>
      </c>
      <c r="CD51" s="8">
        <v>0</v>
      </c>
      <c r="CE51" s="9">
        <v>0</v>
      </c>
      <c r="CF51" s="8">
        <v>0</v>
      </c>
      <c r="CG51" s="8">
        <v>0</v>
      </c>
      <c r="CH51" s="9">
        <v>0</v>
      </c>
      <c r="CI51" s="9">
        <v>0</v>
      </c>
      <c r="CJ51" s="8">
        <v>0</v>
      </c>
      <c r="CK51" s="8">
        <v>0</v>
      </c>
      <c r="CL51" s="9">
        <v>0</v>
      </c>
      <c r="CM51" s="9">
        <v>0</v>
      </c>
      <c r="CN51" s="8">
        <v>0</v>
      </c>
      <c r="CO51" s="9">
        <v>0</v>
      </c>
      <c r="CP51" s="8">
        <v>0</v>
      </c>
      <c r="CQ51" s="9">
        <v>0</v>
      </c>
      <c r="CR51" s="8">
        <v>0</v>
      </c>
      <c r="CS51" s="9">
        <v>0</v>
      </c>
      <c r="CT51" s="9">
        <v>0</v>
      </c>
      <c r="CU51" s="8">
        <v>0</v>
      </c>
      <c r="CV51" s="8">
        <v>0</v>
      </c>
      <c r="CW51" s="9">
        <v>0</v>
      </c>
      <c r="CX51" s="9">
        <v>0</v>
      </c>
      <c r="CY51" s="8">
        <v>0</v>
      </c>
      <c r="CZ51" s="8">
        <v>0</v>
      </c>
      <c r="DA51" s="10">
        <v>0</v>
      </c>
      <c r="DB51" s="10">
        <v>0</v>
      </c>
      <c r="DC51" s="10">
        <v>0</v>
      </c>
      <c r="DD51" s="10">
        <v>0</v>
      </c>
      <c r="DE51" s="10">
        <v>0</v>
      </c>
      <c r="DF51" s="10">
        <v>0</v>
      </c>
      <c r="DG51" s="10">
        <v>0</v>
      </c>
      <c r="DH51" s="10">
        <v>0</v>
      </c>
      <c r="DI51" s="10">
        <v>0</v>
      </c>
      <c r="DJ51" s="10">
        <v>0</v>
      </c>
      <c r="DK51" s="10">
        <v>0</v>
      </c>
      <c r="DL51" s="10">
        <v>0</v>
      </c>
      <c r="DM51" s="10">
        <v>0</v>
      </c>
      <c r="DN51" s="10">
        <v>0</v>
      </c>
      <c r="DO51" s="10">
        <v>0</v>
      </c>
    </row>
    <row r="52" spans="1:119" s="10" customFormat="1" ht="12.75" x14ac:dyDescent="0.2">
      <c r="A52" s="1">
        <v>312000</v>
      </c>
      <c r="B52" s="2" t="s">
        <v>187</v>
      </c>
      <c r="C52" s="2" t="s">
        <v>8</v>
      </c>
      <c r="D52" s="2">
        <v>2064</v>
      </c>
      <c r="E52" s="8">
        <v>0</v>
      </c>
      <c r="F52" s="8">
        <v>0</v>
      </c>
      <c r="G52" s="9">
        <v>0</v>
      </c>
      <c r="H52" s="9">
        <v>0</v>
      </c>
      <c r="I52" s="8">
        <v>0</v>
      </c>
      <c r="J52" s="8">
        <v>0</v>
      </c>
      <c r="K52" s="9">
        <v>0</v>
      </c>
      <c r="L52" s="9">
        <v>0</v>
      </c>
      <c r="M52" s="8">
        <v>0</v>
      </c>
      <c r="N52" s="8">
        <v>0</v>
      </c>
      <c r="O52" s="9">
        <v>0</v>
      </c>
      <c r="P52" s="9">
        <v>0</v>
      </c>
      <c r="Q52" s="8">
        <v>0</v>
      </c>
      <c r="R52" s="8">
        <v>0</v>
      </c>
      <c r="S52" s="9">
        <v>0</v>
      </c>
      <c r="T52" s="9">
        <v>0</v>
      </c>
      <c r="U52" s="8">
        <v>0</v>
      </c>
      <c r="V52" s="8">
        <v>0</v>
      </c>
      <c r="W52" s="9">
        <v>0</v>
      </c>
      <c r="X52" s="9">
        <v>0</v>
      </c>
      <c r="Y52" s="8">
        <v>0</v>
      </c>
      <c r="Z52" s="8">
        <v>0</v>
      </c>
      <c r="AA52" s="9">
        <v>0</v>
      </c>
      <c r="AB52" s="9">
        <v>0</v>
      </c>
      <c r="AC52" s="8">
        <v>0</v>
      </c>
      <c r="AD52" s="8">
        <v>0</v>
      </c>
      <c r="AE52" s="9">
        <v>0</v>
      </c>
      <c r="AF52" s="9">
        <v>0</v>
      </c>
      <c r="AG52" s="8">
        <v>0</v>
      </c>
      <c r="AH52" s="8">
        <v>0</v>
      </c>
      <c r="AI52" s="9">
        <v>0</v>
      </c>
      <c r="AJ52" s="9">
        <v>0</v>
      </c>
      <c r="AK52" s="8">
        <v>0</v>
      </c>
      <c r="AL52" s="8">
        <v>0</v>
      </c>
      <c r="AM52" s="9">
        <v>0</v>
      </c>
      <c r="AN52" s="9">
        <v>0</v>
      </c>
      <c r="AO52" s="8">
        <v>0</v>
      </c>
      <c r="AP52" s="8">
        <v>0</v>
      </c>
      <c r="AQ52" s="9">
        <v>0</v>
      </c>
      <c r="AR52" s="9">
        <v>0</v>
      </c>
      <c r="AS52" s="8">
        <v>0</v>
      </c>
      <c r="AT52" s="8">
        <v>0</v>
      </c>
      <c r="AU52" s="9">
        <v>0</v>
      </c>
      <c r="AV52" s="9">
        <v>0</v>
      </c>
      <c r="AW52" s="8">
        <v>0</v>
      </c>
      <c r="AX52" s="8">
        <v>0</v>
      </c>
      <c r="AY52" s="9">
        <v>0</v>
      </c>
      <c r="AZ52" s="9">
        <v>0</v>
      </c>
      <c r="BA52" s="8">
        <v>0</v>
      </c>
      <c r="BB52" s="8">
        <v>0</v>
      </c>
      <c r="BC52" s="9">
        <v>0</v>
      </c>
      <c r="BD52" s="9">
        <v>0</v>
      </c>
      <c r="BE52" s="8">
        <v>0</v>
      </c>
      <c r="BF52" s="8">
        <v>0</v>
      </c>
      <c r="BG52" s="9">
        <v>0</v>
      </c>
      <c r="BH52" s="9">
        <v>0</v>
      </c>
      <c r="BI52" s="8">
        <v>0</v>
      </c>
      <c r="BJ52" s="8">
        <v>0</v>
      </c>
      <c r="BK52" s="9">
        <v>0</v>
      </c>
      <c r="BL52" s="8">
        <v>0</v>
      </c>
      <c r="BM52" s="9">
        <v>0</v>
      </c>
      <c r="BN52" s="8">
        <v>0</v>
      </c>
      <c r="BO52" s="9">
        <v>0</v>
      </c>
      <c r="BP52" s="9">
        <v>0</v>
      </c>
      <c r="BQ52" s="8">
        <v>0</v>
      </c>
      <c r="BR52" s="8">
        <v>0</v>
      </c>
      <c r="BS52" s="9">
        <v>0</v>
      </c>
      <c r="BT52" s="9">
        <v>0</v>
      </c>
      <c r="BU52" s="8">
        <v>0</v>
      </c>
      <c r="BV52" s="8">
        <v>0</v>
      </c>
      <c r="BW52" s="9">
        <v>0</v>
      </c>
      <c r="BX52" s="9">
        <v>0</v>
      </c>
      <c r="BY52" s="8">
        <v>0</v>
      </c>
      <c r="BZ52" s="8">
        <v>0</v>
      </c>
      <c r="CA52" s="9">
        <v>0</v>
      </c>
      <c r="CB52" s="9">
        <v>0</v>
      </c>
      <c r="CC52" s="8">
        <v>0</v>
      </c>
      <c r="CD52" s="8">
        <v>0</v>
      </c>
      <c r="CE52" s="9">
        <v>0</v>
      </c>
      <c r="CF52" s="8">
        <v>0</v>
      </c>
      <c r="CG52" s="8">
        <v>0</v>
      </c>
      <c r="CH52" s="9">
        <v>0</v>
      </c>
      <c r="CI52" s="9">
        <v>0</v>
      </c>
      <c r="CJ52" s="8">
        <v>0</v>
      </c>
      <c r="CK52" s="8">
        <v>0</v>
      </c>
      <c r="CL52" s="9">
        <v>0</v>
      </c>
      <c r="CM52" s="9">
        <v>0</v>
      </c>
      <c r="CN52" s="8">
        <v>0</v>
      </c>
      <c r="CO52" s="9">
        <v>0</v>
      </c>
      <c r="CP52" s="8">
        <v>0</v>
      </c>
      <c r="CQ52" s="9">
        <v>0</v>
      </c>
      <c r="CR52" s="8">
        <v>0</v>
      </c>
      <c r="CS52" s="9">
        <v>0</v>
      </c>
      <c r="CT52" s="9">
        <v>0</v>
      </c>
      <c r="CU52" s="8">
        <v>0</v>
      </c>
      <c r="CV52" s="8">
        <v>0</v>
      </c>
      <c r="CW52" s="9">
        <v>0</v>
      </c>
      <c r="CX52" s="9">
        <v>0</v>
      </c>
      <c r="CY52" s="8">
        <v>0</v>
      </c>
      <c r="CZ52" s="8">
        <v>0</v>
      </c>
      <c r="DA52" s="10">
        <v>0</v>
      </c>
      <c r="DB52" s="10">
        <v>0</v>
      </c>
      <c r="DC52" s="10">
        <v>0</v>
      </c>
      <c r="DD52" s="10">
        <v>0</v>
      </c>
      <c r="DE52" s="10">
        <v>0</v>
      </c>
      <c r="DF52" s="10">
        <v>0</v>
      </c>
      <c r="DG52" s="10">
        <v>0</v>
      </c>
      <c r="DH52" s="10">
        <v>0</v>
      </c>
      <c r="DI52" s="10">
        <v>0</v>
      </c>
      <c r="DJ52" s="10">
        <v>0</v>
      </c>
      <c r="DK52" s="10">
        <v>0</v>
      </c>
      <c r="DL52" s="10">
        <v>0</v>
      </c>
      <c r="DM52" s="10">
        <v>0</v>
      </c>
      <c r="DN52" s="10">
        <v>0</v>
      </c>
      <c r="DO52" s="10">
        <v>0</v>
      </c>
    </row>
    <row r="53" spans="1:119" s="10" customFormat="1" ht="12.75" x14ac:dyDescent="0.2">
      <c r="A53" s="1">
        <v>312000</v>
      </c>
      <c r="B53" s="2" t="s">
        <v>187</v>
      </c>
      <c r="C53" s="2" t="s">
        <v>8</v>
      </c>
      <c r="D53" s="2">
        <v>2065</v>
      </c>
      <c r="E53" s="8">
        <v>0</v>
      </c>
      <c r="F53" s="8">
        <v>0</v>
      </c>
      <c r="G53" s="9">
        <v>0</v>
      </c>
      <c r="H53" s="9">
        <v>0</v>
      </c>
      <c r="I53" s="8">
        <v>0</v>
      </c>
      <c r="J53" s="8">
        <v>0</v>
      </c>
      <c r="K53" s="9">
        <v>0</v>
      </c>
      <c r="L53" s="9">
        <v>0</v>
      </c>
      <c r="M53" s="8">
        <v>0</v>
      </c>
      <c r="N53" s="8">
        <v>0</v>
      </c>
      <c r="O53" s="9">
        <v>0</v>
      </c>
      <c r="P53" s="9">
        <v>0</v>
      </c>
      <c r="Q53" s="8">
        <v>0</v>
      </c>
      <c r="R53" s="8">
        <v>0</v>
      </c>
      <c r="S53" s="9">
        <v>0</v>
      </c>
      <c r="T53" s="9">
        <v>0</v>
      </c>
      <c r="U53" s="8">
        <v>0</v>
      </c>
      <c r="V53" s="8">
        <v>0</v>
      </c>
      <c r="W53" s="9">
        <v>0</v>
      </c>
      <c r="X53" s="9">
        <v>0</v>
      </c>
      <c r="Y53" s="8">
        <v>0</v>
      </c>
      <c r="Z53" s="8">
        <v>0</v>
      </c>
      <c r="AA53" s="9">
        <v>0</v>
      </c>
      <c r="AB53" s="9">
        <v>0</v>
      </c>
      <c r="AC53" s="8">
        <v>0</v>
      </c>
      <c r="AD53" s="8">
        <v>0</v>
      </c>
      <c r="AE53" s="9">
        <v>0</v>
      </c>
      <c r="AF53" s="9">
        <v>0</v>
      </c>
      <c r="AG53" s="8">
        <v>0</v>
      </c>
      <c r="AH53" s="8">
        <v>0</v>
      </c>
      <c r="AI53" s="9">
        <v>0</v>
      </c>
      <c r="AJ53" s="9">
        <v>0</v>
      </c>
      <c r="AK53" s="8">
        <v>0</v>
      </c>
      <c r="AL53" s="8">
        <v>0</v>
      </c>
      <c r="AM53" s="9">
        <v>0</v>
      </c>
      <c r="AN53" s="9">
        <v>0</v>
      </c>
      <c r="AO53" s="8">
        <v>0</v>
      </c>
      <c r="AP53" s="8">
        <v>0</v>
      </c>
      <c r="AQ53" s="9">
        <v>0</v>
      </c>
      <c r="AR53" s="9">
        <v>0</v>
      </c>
      <c r="AS53" s="8">
        <v>0</v>
      </c>
      <c r="AT53" s="8">
        <v>0</v>
      </c>
      <c r="AU53" s="9">
        <v>0</v>
      </c>
      <c r="AV53" s="9">
        <v>0</v>
      </c>
      <c r="AW53" s="8">
        <v>0</v>
      </c>
      <c r="AX53" s="8">
        <v>0</v>
      </c>
      <c r="AY53" s="9">
        <v>0</v>
      </c>
      <c r="AZ53" s="9">
        <v>0</v>
      </c>
      <c r="BA53" s="8">
        <v>0</v>
      </c>
      <c r="BB53" s="8">
        <v>0</v>
      </c>
      <c r="BC53" s="9">
        <v>0</v>
      </c>
      <c r="BD53" s="9">
        <v>0</v>
      </c>
      <c r="BE53" s="8">
        <v>0</v>
      </c>
      <c r="BF53" s="8">
        <v>0</v>
      </c>
      <c r="BG53" s="9">
        <v>0</v>
      </c>
      <c r="BH53" s="9">
        <v>0</v>
      </c>
      <c r="BI53" s="8">
        <v>0</v>
      </c>
      <c r="BJ53" s="8">
        <v>0</v>
      </c>
      <c r="BK53" s="9">
        <v>0</v>
      </c>
      <c r="BL53" s="8">
        <v>0</v>
      </c>
      <c r="BM53" s="9">
        <v>0</v>
      </c>
      <c r="BN53" s="8">
        <v>0</v>
      </c>
      <c r="BO53" s="9">
        <v>0</v>
      </c>
      <c r="BP53" s="9">
        <v>0</v>
      </c>
      <c r="BQ53" s="8">
        <v>0</v>
      </c>
      <c r="BR53" s="8">
        <v>0</v>
      </c>
      <c r="BS53" s="9">
        <v>0</v>
      </c>
      <c r="BT53" s="9">
        <v>0</v>
      </c>
      <c r="BU53" s="8">
        <v>0</v>
      </c>
      <c r="BV53" s="8">
        <v>0</v>
      </c>
      <c r="BW53" s="9">
        <v>0</v>
      </c>
      <c r="BX53" s="9">
        <v>0</v>
      </c>
      <c r="BY53" s="8">
        <v>0</v>
      </c>
      <c r="BZ53" s="8">
        <v>0</v>
      </c>
      <c r="CA53" s="9">
        <v>0</v>
      </c>
      <c r="CB53" s="9">
        <v>0</v>
      </c>
      <c r="CC53" s="8">
        <v>0</v>
      </c>
      <c r="CD53" s="8">
        <v>0</v>
      </c>
      <c r="CE53" s="9">
        <v>0</v>
      </c>
      <c r="CF53" s="8">
        <v>0</v>
      </c>
      <c r="CG53" s="8">
        <v>0</v>
      </c>
      <c r="CH53" s="9">
        <v>0</v>
      </c>
      <c r="CI53" s="9">
        <v>0</v>
      </c>
      <c r="CJ53" s="8">
        <v>0</v>
      </c>
      <c r="CK53" s="8">
        <v>0</v>
      </c>
      <c r="CL53" s="9">
        <v>0</v>
      </c>
      <c r="CM53" s="9">
        <v>0</v>
      </c>
      <c r="CN53" s="8">
        <v>0</v>
      </c>
      <c r="CO53" s="9">
        <v>0</v>
      </c>
      <c r="CP53" s="8">
        <v>0</v>
      </c>
      <c r="CQ53" s="9">
        <v>0</v>
      </c>
      <c r="CR53" s="8">
        <v>0</v>
      </c>
      <c r="CS53" s="9">
        <v>0</v>
      </c>
      <c r="CT53" s="9">
        <v>0</v>
      </c>
      <c r="CU53" s="8">
        <v>0</v>
      </c>
      <c r="CV53" s="8">
        <v>0</v>
      </c>
      <c r="CW53" s="9">
        <v>0</v>
      </c>
      <c r="CX53" s="9">
        <v>0</v>
      </c>
      <c r="CY53" s="8">
        <v>0</v>
      </c>
      <c r="CZ53" s="8">
        <v>0</v>
      </c>
      <c r="DA53" s="10">
        <v>0</v>
      </c>
      <c r="DB53" s="10">
        <v>0</v>
      </c>
      <c r="DC53" s="10">
        <v>0</v>
      </c>
      <c r="DD53" s="10">
        <v>0</v>
      </c>
      <c r="DE53" s="10">
        <v>0</v>
      </c>
      <c r="DF53" s="10">
        <v>0</v>
      </c>
      <c r="DG53" s="10">
        <v>0</v>
      </c>
      <c r="DH53" s="10">
        <v>0</v>
      </c>
      <c r="DI53" s="10">
        <v>0</v>
      </c>
      <c r="DJ53" s="10">
        <v>0</v>
      </c>
      <c r="DK53" s="10">
        <v>0</v>
      </c>
      <c r="DL53" s="10">
        <v>0</v>
      </c>
      <c r="DM53" s="10">
        <v>0</v>
      </c>
      <c r="DN53" s="10">
        <v>0</v>
      </c>
      <c r="DO53" s="10">
        <v>0</v>
      </c>
    </row>
    <row r="54" spans="1:119" s="10" customFormat="1" ht="12.75" x14ac:dyDescent="0.2">
      <c r="A54" s="1">
        <v>312000</v>
      </c>
      <c r="B54" s="2" t="s">
        <v>187</v>
      </c>
      <c r="C54" s="2" t="s">
        <v>8</v>
      </c>
      <c r="D54" s="2">
        <v>2066</v>
      </c>
      <c r="E54" s="8">
        <v>0</v>
      </c>
      <c r="F54" s="8">
        <v>0</v>
      </c>
      <c r="G54" s="9">
        <v>0</v>
      </c>
      <c r="H54" s="9">
        <v>0</v>
      </c>
      <c r="I54" s="8">
        <v>0</v>
      </c>
      <c r="J54" s="8">
        <v>0</v>
      </c>
      <c r="K54" s="9">
        <v>0</v>
      </c>
      <c r="L54" s="9">
        <v>0</v>
      </c>
      <c r="M54" s="8">
        <v>0</v>
      </c>
      <c r="N54" s="8">
        <v>0</v>
      </c>
      <c r="O54" s="9">
        <v>0</v>
      </c>
      <c r="P54" s="9">
        <v>0</v>
      </c>
      <c r="Q54" s="8">
        <v>0</v>
      </c>
      <c r="R54" s="8">
        <v>0</v>
      </c>
      <c r="S54" s="9">
        <v>0</v>
      </c>
      <c r="T54" s="9">
        <v>0</v>
      </c>
      <c r="U54" s="8">
        <v>0</v>
      </c>
      <c r="V54" s="8">
        <v>0</v>
      </c>
      <c r="W54" s="9">
        <v>0</v>
      </c>
      <c r="X54" s="9">
        <v>0</v>
      </c>
      <c r="Y54" s="8">
        <v>0</v>
      </c>
      <c r="Z54" s="8">
        <v>0</v>
      </c>
      <c r="AA54" s="9">
        <v>0</v>
      </c>
      <c r="AB54" s="9">
        <v>0</v>
      </c>
      <c r="AC54" s="8">
        <v>0</v>
      </c>
      <c r="AD54" s="8">
        <v>0</v>
      </c>
      <c r="AE54" s="9">
        <v>0</v>
      </c>
      <c r="AF54" s="9">
        <v>0</v>
      </c>
      <c r="AG54" s="8">
        <v>0</v>
      </c>
      <c r="AH54" s="8">
        <v>0</v>
      </c>
      <c r="AI54" s="9">
        <v>0</v>
      </c>
      <c r="AJ54" s="9">
        <v>0</v>
      </c>
      <c r="AK54" s="8">
        <v>0</v>
      </c>
      <c r="AL54" s="8">
        <v>0</v>
      </c>
      <c r="AM54" s="9">
        <v>0</v>
      </c>
      <c r="AN54" s="9">
        <v>0</v>
      </c>
      <c r="AO54" s="8">
        <v>0</v>
      </c>
      <c r="AP54" s="8">
        <v>0</v>
      </c>
      <c r="AQ54" s="9">
        <v>0</v>
      </c>
      <c r="AR54" s="9">
        <v>0</v>
      </c>
      <c r="AS54" s="8">
        <v>0</v>
      </c>
      <c r="AT54" s="8">
        <v>0</v>
      </c>
      <c r="AU54" s="9">
        <v>0</v>
      </c>
      <c r="AV54" s="9">
        <v>0</v>
      </c>
      <c r="AW54" s="8">
        <v>0</v>
      </c>
      <c r="AX54" s="8">
        <v>0</v>
      </c>
      <c r="AY54" s="9">
        <v>0</v>
      </c>
      <c r="AZ54" s="9">
        <v>0</v>
      </c>
      <c r="BA54" s="8">
        <v>0</v>
      </c>
      <c r="BB54" s="8">
        <v>0</v>
      </c>
      <c r="BC54" s="9">
        <v>0</v>
      </c>
      <c r="BD54" s="9">
        <v>0</v>
      </c>
      <c r="BE54" s="8">
        <v>0</v>
      </c>
      <c r="BF54" s="8">
        <v>0</v>
      </c>
      <c r="BG54" s="9">
        <v>0</v>
      </c>
      <c r="BH54" s="9">
        <v>0</v>
      </c>
      <c r="BI54" s="8">
        <v>0</v>
      </c>
      <c r="BJ54" s="8">
        <v>0</v>
      </c>
      <c r="BK54" s="9">
        <v>0</v>
      </c>
      <c r="BL54" s="8">
        <v>0</v>
      </c>
      <c r="BM54" s="9">
        <v>0</v>
      </c>
      <c r="BN54" s="8">
        <v>0</v>
      </c>
      <c r="BO54" s="9">
        <v>0</v>
      </c>
      <c r="BP54" s="9">
        <v>0</v>
      </c>
      <c r="BQ54" s="8">
        <v>0</v>
      </c>
      <c r="BR54" s="8">
        <v>0</v>
      </c>
      <c r="BS54" s="9">
        <v>0</v>
      </c>
      <c r="BT54" s="9">
        <v>0</v>
      </c>
      <c r="BU54" s="8">
        <v>0</v>
      </c>
      <c r="BV54" s="8">
        <v>0</v>
      </c>
      <c r="BW54" s="9">
        <v>0</v>
      </c>
      <c r="BX54" s="9">
        <v>0</v>
      </c>
      <c r="BY54" s="8">
        <v>0</v>
      </c>
      <c r="BZ54" s="8">
        <v>0</v>
      </c>
      <c r="CA54" s="9">
        <v>0</v>
      </c>
      <c r="CB54" s="9">
        <v>0</v>
      </c>
      <c r="CC54" s="8">
        <v>0</v>
      </c>
      <c r="CD54" s="8">
        <v>0</v>
      </c>
      <c r="CE54" s="9">
        <v>0</v>
      </c>
      <c r="CF54" s="8">
        <v>0</v>
      </c>
      <c r="CG54" s="8">
        <v>0</v>
      </c>
      <c r="CH54" s="9">
        <v>0</v>
      </c>
      <c r="CI54" s="9">
        <v>0</v>
      </c>
      <c r="CJ54" s="8">
        <v>0</v>
      </c>
      <c r="CK54" s="8">
        <v>0</v>
      </c>
      <c r="CL54" s="9">
        <v>0</v>
      </c>
      <c r="CM54" s="9">
        <v>0</v>
      </c>
      <c r="CN54" s="8">
        <v>0</v>
      </c>
      <c r="CO54" s="9">
        <v>0</v>
      </c>
      <c r="CP54" s="8">
        <v>0</v>
      </c>
      <c r="CQ54" s="9">
        <v>0</v>
      </c>
      <c r="CR54" s="8">
        <v>0</v>
      </c>
      <c r="CS54" s="9">
        <v>0</v>
      </c>
      <c r="CT54" s="9">
        <v>0</v>
      </c>
      <c r="CU54" s="8">
        <v>0</v>
      </c>
      <c r="CV54" s="8">
        <v>0</v>
      </c>
      <c r="CW54" s="9">
        <v>0</v>
      </c>
      <c r="CX54" s="9">
        <v>0</v>
      </c>
      <c r="CY54" s="8">
        <v>0</v>
      </c>
      <c r="CZ54" s="8">
        <v>0</v>
      </c>
      <c r="DA54" s="10">
        <v>0</v>
      </c>
      <c r="DB54" s="10">
        <v>0</v>
      </c>
      <c r="DC54" s="10">
        <v>0</v>
      </c>
      <c r="DD54" s="10">
        <v>0</v>
      </c>
      <c r="DE54" s="10">
        <v>0</v>
      </c>
      <c r="DF54" s="10">
        <v>0</v>
      </c>
      <c r="DG54" s="10">
        <v>0</v>
      </c>
      <c r="DH54" s="10">
        <v>0</v>
      </c>
      <c r="DI54" s="10">
        <v>0</v>
      </c>
      <c r="DJ54" s="10">
        <v>0</v>
      </c>
      <c r="DK54" s="10">
        <v>0</v>
      </c>
      <c r="DL54" s="10">
        <v>0</v>
      </c>
      <c r="DM54" s="10">
        <v>0</v>
      </c>
      <c r="DN54" s="10">
        <v>0</v>
      </c>
      <c r="DO54" s="10">
        <v>0</v>
      </c>
    </row>
    <row r="55" spans="1:119" s="10" customFormat="1" ht="12.75" x14ac:dyDescent="0.2">
      <c r="A55" s="1">
        <v>312000</v>
      </c>
      <c r="B55" s="2" t="s">
        <v>187</v>
      </c>
      <c r="C55" s="2" t="s">
        <v>8</v>
      </c>
      <c r="D55" s="2">
        <v>2067</v>
      </c>
      <c r="E55" s="8">
        <v>0</v>
      </c>
      <c r="F55" s="8">
        <v>0</v>
      </c>
      <c r="G55" s="9">
        <v>0</v>
      </c>
      <c r="H55" s="9">
        <v>0</v>
      </c>
      <c r="I55" s="8">
        <v>0</v>
      </c>
      <c r="J55" s="8">
        <v>0</v>
      </c>
      <c r="K55" s="9">
        <v>0</v>
      </c>
      <c r="L55" s="9">
        <v>0</v>
      </c>
      <c r="M55" s="8">
        <v>0</v>
      </c>
      <c r="N55" s="8">
        <v>0</v>
      </c>
      <c r="O55" s="9">
        <v>0</v>
      </c>
      <c r="P55" s="9">
        <v>0</v>
      </c>
      <c r="Q55" s="8">
        <v>0</v>
      </c>
      <c r="R55" s="8">
        <v>0</v>
      </c>
      <c r="S55" s="9">
        <v>0</v>
      </c>
      <c r="T55" s="9">
        <v>0</v>
      </c>
      <c r="U55" s="8">
        <v>0</v>
      </c>
      <c r="V55" s="8">
        <v>0</v>
      </c>
      <c r="W55" s="9">
        <v>0</v>
      </c>
      <c r="X55" s="9">
        <v>0</v>
      </c>
      <c r="Y55" s="8">
        <v>0</v>
      </c>
      <c r="Z55" s="8">
        <v>0</v>
      </c>
      <c r="AA55" s="9">
        <v>0</v>
      </c>
      <c r="AB55" s="9">
        <v>0</v>
      </c>
      <c r="AC55" s="8">
        <v>0</v>
      </c>
      <c r="AD55" s="8">
        <v>0</v>
      </c>
      <c r="AE55" s="9">
        <v>0</v>
      </c>
      <c r="AF55" s="9">
        <v>0</v>
      </c>
      <c r="AG55" s="8">
        <v>0</v>
      </c>
      <c r="AH55" s="8">
        <v>0</v>
      </c>
      <c r="AI55" s="9">
        <v>0</v>
      </c>
      <c r="AJ55" s="9">
        <v>0</v>
      </c>
      <c r="AK55" s="8">
        <v>0</v>
      </c>
      <c r="AL55" s="8">
        <v>0</v>
      </c>
      <c r="AM55" s="9">
        <v>0</v>
      </c>
      <c r="AN55" s="9">
        <v>0</v>
      </c>
      <c r="AO55" s="8">
        <v>0</v>
      </c>
      <c r="AP55" s="8">
        <v>0</v>
      </c>
      <c r="AQ55" s="9">
        <v>0</v>
      </c>
      <c r="AR55" s="9">
        <v>0</v>
      </c>
      <c r="AS55" s="8">
        <v>0</v>
      </c>
      <c r="AT55" s="8">
        <v>0</v>
      </c>
      <c r="AU55" s="9">
        <v>0</v>
      </c>
      <c r="AV55" s="9">
        <v>0</v>
      </c>
      <c r="AW55" s="8">
        <v>0</v>
      </c>
      <c r="AX55" s="8">
        <v>0</v>
      </c>
      <c r="AY55" s="9">
        <v>0</v>
      </c>
      <c r="AZ55" s="9">
        <v>0</v>
      </c>
      <c r="BA55" s="8">
        <v>0</v>
      </c>
      <c r="BB55" s="8">
        <v>0</v>
      </c>
      <c r="BC55" s="9">
        <v>0</v>
      </c>
      <c r="BD55" s="9">
        <v>0</v>
      </c>
      <c r="BE55" s="8">
        <v>0</v>
      </c>
      <c r="BF55" s="8">
        <v>0</v>
      </c>
      <c r="BG55" s="9">
        <v>0</v>
      </c>
      <c r="BH55" s="9">
        <v>0</v>
      </c>
      <c r="BI55" s="8">
        <v>0</v>
      </c>
      <c r="BJ55" s="8">
        <v>0</v>
      </c>
      <c r="BK55" s="9">
        <v>0</v>
      </c>
      <c r="BL55" s="8">
        <v>0</v>
      </c>
      <c r="BM55" s="9">
        <v>0</v>
      </c>
      <c r="BN55" s="8">
        <v>0</v>
      </c>
      <c r="BO55" s="9">
        <v>0</v>
      </c>
      <c r="BP55" s="9">
        <v>0</v>
      </c>
      <c r="BQ55" s="8">
        <v>0</v>
      </c>
      <c r="BR55" s="8">
        <v>0</v>
      </c>
      <c r="BS55" s="9">
        <v>0</v>
      </c>
      <c r="BT55" s="9">
        <v>0</v>
      </c>
      <c r="BU55" s="8">
        <v>0</v>
      </c>
      <c r="BV55" s="8">
        <v>0</v>
      </c>
      <c r="BW55" s="9">
        <v>0</v>
      </c>
      <c r="BX55" s="9">
        <v>0</v>
      </c>
      <c r="BY55" s="8">
        <v>0</v>
      </c>
      <c r="BZ55" s="8">
        <v>0</v>
      </c>
      <c r="CA55" s="9">
        <v>0</v>
      </c>
      <c r="CB55" s="9">
        <v>0</v>
      </c>
      <c r="CC55" s="8">
        <v>0</v>
      </c>
      <c r="CD55" s="8">
        <v>0</v>
      </c>
      <c r="CE55" s="9">
        <v>0</v>
      </c>
      <c r="CF55" s="8">
        <v>0</v>
      </c>
      <c r="CG55" s="8">
        <v>0</v>
      </c>
      <c r="CH55" s="9">
        <v>0</v>
      </c>
      <c r="CI55" s="9">
        <v>0</v>
      </c>
      <c r="CJ55" s="8">
        <v>0</v>
      </c>
      <c r="CK55" s="8">
        <v>0</v>
      </c>
      <c r="CL55" s="9">
        <v>0</v>
      </c>
      <c r="CM55" s="9">
        <v>0</v>
      </c>
      <c r="CN55" s="8">
        <v>0</v>
      </c>
      <c r="CO55" s="9">
        <v>0</v>
      </c>
      <c r="CP55" s="8">
        <v>0</v>
      </c>
      <c r="CQ55" s="9">
        <v>0</v>
      </c>
      <c r="CR55" s="8">
        <v>0</v>
      </c>
      <c r="CS55" s="9">
        <v>0</v>
      </c>
      <c r="CT55" s="9">
        <v>0</v>
      </c>
      <c r="CU55" s="8">
        <v>0</v>
      </c>
      <c r="CV55" s="8">
        <v>0</v>
      </c>
      <c r="CW55" s="9">
        <v>0</v>
      </c>
      <c r="CX55" s="9">
        <v>0</v>
      </c>
      <c r="CY55" s="8">
        <v>0</v>
      </c>
      <c r="CZ55" s="8">
        <v>0</v>
      </c>
      <c r="DA55" s="10">
        <v>0</v>
      </c>
      <c r="DB55" s="10">
        <v>0</v>
      </c>
      <c r="DC55" s="10">
        <v>0</v>
      </c>
      <c r="DD55" s="10">
        <v>0</v>
      </c>
      <c r="DE55" s="10">
        <v>0</v>
      </c>
      <c r="DF55" s="10">
        <v>0</v>
      </c>
      <c r="DG55" s="10">
        <v>0</v>
      </c>
      <c r="DH55" s="10">
        <v>0</v>
      </c>
      <c r="DI55" s="10">
        <v>0</v>
      </c>
      <c r="DJ55" s="10">
        <v>0</v>
      </c>
      <c r="DK55" s="10">
        <v>0</v>
      </c>
      <c r="DL55" s="10">
        <v>0</v>
      </c>
      <c r="DM55" s="10">
        <v>0</v>
      </c>
      <c r="DN55" s="10">
        <v>0</v>
      </c>
      <c r="DO55" s="10">
        <v>0</v>
      </c>
    </row>
    <row r="56" spans="1:119" s="10" customFormat="1" ht="12.75" x14ac:dyDescent="0.2">
      <c r="A56" s="1">
        <v>312000</v>
      </c>
      <c r="B56" s="2" t="s">
        <v>187</v>
      </c>
      <c r="C56" s="2" t="s">
        <v>8</v>
      </c>
      <c r="D56" s="2">
        <v>2068</v>
      </c>
      <c r="E56" s="8">
        <v>0</v>
      </c>
      <c r="F56" s="8">
        <v>0</v>
      </c>
      <c r="G56" s="9">
        <v>0</v>
      </c>
      <c r="H56" s="9">
        <v>0</v>
      </c>
      <c r="I56" s="8">
        <v>0</v>
      </c>
      <c r="J56" s="8">
        <v>0</v>
      </c>
      <c r="K56" s="9">
        <v>0</v>
      </c>
      <c r="L56" s="9">
        <v>0</v>
      </c>
      <c r="M56" s="8">
        <v>0</v>
      </c>
      <c r="N56" s="8">
        <v>0</v>
      </c>
      <c r="O56" s="9">
        <v>0</v>
      </c>
      <c r="P56" s="9">
        <v>0</v>
      </c>
      <c r="Q56" s="8">
        <v>0</v>
      </c>
      <c r="R56" s="8">
        <v>0</v>
      </c>
      <c r="S56" s="9">
        <v>0</v>
      </c>
      <c r="T56" s="9">
        <v>0</v>
      </c>
      <c r="U56" s="8">
        <v>0</v>
      </c>
      <c r="V56" s="8">
        <v>0</v>
      </c>
      <c r="W56" s="9">
        <v>0</v>
      </c>
      <c r="X56" s="9">
        <v>0</v>
      </c>
      <c r="Y56" s="8">
        <v>0</v>
      </c>
      <c r="Z56" s="8">
        <v>0</v>
      </c>
      <c r="AA56" s="9">
        <v>0</v>
      </c>
      <c r="AB56" s="9">
        <v>0</v>
      </c>
      <c r="AC56" s="8">
        <v>0</v>
      </c>
      <c r="AD56" s="8">
        <v>0</v>
      </c>
      <c r="AE56" s="9"/>
      <c r="AF56" s="9"/>
      <c r="AG56" s="8"/>
      <c r="AH56" s="8"/>
      <c r="AI56" s="9"/>
      <c r="AJ56" s="9"/>
      <c r="AK56" s="8">
        <v>0</v>
      </c>
      <c r="AL56" s="8">
        <v>0</v>
      </c>
      <c r="AM56" s="9">
        <v>0</v>
      </c>
      <c r="AN56" s="9">
        <v>0</v>
      </c>
      <c r="AO56" s="8">
        <v>0</v>
      </c>
      <c r="AP56" s="8">
        <v>0</v>
      </c>
      <c r="AQ56" s="9">
        <v>0</v>
      </c>
      <c r="AR56" s="9">
        <v>0</v>
      </c>
      <c r="AS56" s="8">
        <v>0</v>
      </c>
      <c r="AT56" s="8">
        <v>0</v>
      </c>
      <c r="AU56" s="9">
        <v>0</v>
      </c>
      <c r="AV56" s="9">
        <v>0</v>
      </c>
      <c r="AW56" s="8">
        <v>0</v>
      </c>
      <c r="AX56" s="8">
        <v>0</v>
      </c>
      <c r="AY56" s="9">
        <v>0</v>
      </c>
      <c r="AZ56" s="9">
        <v>0</v>
      </c>
      <c r="BA56" s="8">
        <v>0</v>
      </c>
      <c r="BB56" s="8">
        <v>0</v>
      </c>
      <c r="BC56" s="9">
        <v>0</v>
      </c>
      <c r="BD56" s="9">
        <v>0</v>
      </c>
      <c r="BE56" s="8">
        <v>0</v>
      </c>
      <c r="BF56" s="8">
        <v>0</v>
      </c>
      <c r="BG56" s="9">
        <v>0</v>
      </c>
      <c r="BH56" s="9">
        <v>0</v>
      </c>
      <c r="BI56" s="8">
        <v>0</v>
      </c>
      <c r="BJ56" s="8">
        <v>0</v>
      </c>
      <c r="BK56" s="9">
        <v>0</v>
      </c>
      <c r="BL56" s="8">
        <v>0</v>
      </c>
      <c r="BM56" s="9">
        <v>0</v>
      </c>
      <c r="BN56" s="8">
        <v>0</v>
      </c>
      <c r="BO56" s="9">
        <v>0</v>
      </c>
      <c r="BP56" s="9">
        <v>0</v>
      </c>
      <c r="BQ56" s="8">
        <v>0</v>
      </c>
      <c r="BR56" s="8">
        <v>0</v>
      </c>
      <c r="BS56" s="9">
        <v>0</v>
      </c>
      <c r="BT56" s="9">
        <v>0</v>
      </c>
      <c r="BU56" s="8">
        <v>0</v>
      </c>
      <c r="BV56" s="8">
        <v>0</v>
      </c>
      <c r="BW56" s="9">
        <v>0</v>
      </c>
      <c r="BX56" s="9">
        <v>0</v>
      </c>
      <c r="BY56" s="8">
        <v>0</v>
      </c>
      <c r="BZ56" s="8">
        <v>0</v>
      </c>
      <c r="CA56" s="9">
        <v>0</v>
      </c>
      <c r="CB56" s="9">
        <v>0</v>
      </c>
      <c r="CC56" s="8">
        <v>0</v>
      </c>
      <c r="CD56" s="8">
        <v>0</v>
      </c>
      <c r="CE56" s="9">
        <v>0</v>
      </c>
      <c r="CF56" s="8">
        <v>0</v>
      </c>
      <c r="CG56" s="8">
        <v>0</v>
      </c>
      <c r="CH56" s="9">
        <v>0</v>
      </c>
      <c r="CI56" s="9">
        <v>0</v>
      </c>
      <c r="CJ56" s="8">
        <v>0</v>
      </c>
      <c r="CK56" s="8">
        <v>0</v>
      </c>
      <c r="CL56" s="9">
        <v>0</v>
      </c>
      <c r="CM56" s="9">
        <v>0</v>
      </c>
      <c r="CN56" s="8">
        <v>0</v>
      </c>
      <c r="CO56" s="9">
        <v>0</v>
      </c>
      <c r="CP56" s="8">
        <v>0</v>
      </c>
      <c r="CQ56" s="9">
        <v>0</v>
      </c>
      <c r="CR56" s="8">
        <v>0</v>
      </c>
      <c r="CS56" s="9">
        <v>0</v>
      </c>
      <c r="CT56" s="9">
        <v>0</v>
      </c>
      <c r="CU56" s="8">
        <v>0</v>
      </c>
      <c r="CV56" s="8">
        <v>0</v>
      </c>
      <c r="CW56" s="9">
        <v>0</v>
      </c>
      <c r="CX56" s="9">
        <v>0</v>
      </c>
      <c r="CY56" s="8">
        <v>0</v>
      </c>
      <c r="CZ56" s="8">
        <v>0</v>
      </c>
      <c r="DA56" s="10">
        <v>0</v>
      </c>
      <c r="DB56" s="10">
        <v>0</v>
      </c>
      <c r="DC56" s="10">
        <v>0</v>
      </c>
      <c r="DD56" s="10">
        <v>0</v>
      </c>
      <c r="DE56" s="10">
        <v>0</v>
      </c>
      <c r="DF56" s="10">
        <v>0</v>
      </c>
      <c r="DG56" s="10">
        <v>0</v>
      </c>
      <c r="DH56" s="10">
        <v>0</v>
      </c>
      <c r="DI56" s="10">
        <v>0</v>
      </c>
      <c r="DJ56" s="10">
        <v>0</v>
      </c>
      <c r="DK56" s="10">
        <v>0</v>
      </c>
      <c r="DL56" s="10">
        <v>0</v>
      </c>
      <c r="DM56" s="10">
        <v>0</v>
      </c>
      <c r="DN56" s="10">
        <v>0</v>
      </c>
      <c r="DO56" s="10">
        <v>0</v>
      </c>
    </row>
    <row r="57" spans="1:119" s="10" customFormat="1" ht="12.75" x14ac:dyDescent="0.2">
      <c r="A57" s="1">
        <v>312000</v>
      </c>
      <c r="B57" s="2" t="s">
        <v>187</v>
      </c>
      <c r="C57" s="2" t="s">
        <v>8</v>
      </c>
      <c r="D57" s="2">
        <v>2069</v>
      </c>
      <c r="E57" s="8">
        <v>0</v>
      </c>
      <c r="F57" s="8">
        <v>0</v>
      </c>
      <c r="G57" s="9">
        <v>0</v>
      </c>
      <c r="H57" s="9">
        <v>0</v>
      </c>
      <c r="I57" s="8">
        <v>0</v>
      </c>
      <c r="J57" s="8">
        <v>0</v>
      </c>
      <c r="K57" s="9">
        <v>0</v>
      </c>
      <c r="L57" s="9">
        <v>0</v>
      </c>
      <c r="M57" s="8">
        <v>0</v>
      </c>
      <c r="N57" s="8">
        <v>0</v>
      </c>
      <c r="O57" s="9">
        <v>0</v>
      </c>
      <c r="P57" s="9">
        <v>0</v>
      </c>
      <c r="Q57" s="8">
        <v>0</v>
      </c>
      <c r="R57" s="8">
        <v>0</v>
      </c>
      <c r="S57" s="9">
        <v>0</v>
      </c>
      <c r="T57" s="9">
        <v>0</v>
      </c>
      <c r="U57" s="8">
        <v>0</v>
      </c>
      <c r="V57" s="8">
        <v>0</v>
      </c>
      <c r="W57" s="9">
        <v>0</v>
      </c>
      <c r="X57" s="9">
        <v>0</v>
      </c>
      <c r="Y57" s="8">
        <v>0</v>
      </c>
      <c r="Z57" s="8">
        <v>0</v>
      </c>
      <c r="AA57" s="9">
        <v>0</v>
      </c>
      <c r="AB57" s="9">
        <v>0</v>
      </c>
      <c r="AC57" s="8">
        <v>0</v>
      </c>
      <c r="AD57" s="8">
        <v>0</v>
      </c>
      <c r="AE57" s="9"/>
      <c r="AF57" s="9"/>
      <c r="AG57" s="8"/>
      <c r="AH57" s="8"/>
      <c r="AI57" s="9"/>
      <c r="AJ57" s="9"/>
      <c r="AK57" s="8">
        <v>0</v>
      </c>
      <c r="AL57" s="8">
        <v>0</v>
      </c>
      <c r="AM57" s="9">
        <v>0</v>
      </c>
      <c r="AN57" s="9">
        <v>0</v>
      </c>
      <c r="AO57" s="8">
        <v>0</v>
      </c>
      <c r="AP57" s="8">
        <v>0</v>
      </c>
      <c r="AQ57" s="9">
        <v>0</v>
      </c>
      <c r="AR57" s="9">
        <v>0</v>
      </c>
      <c r="AS57" s="8">
        <v>0</v>
      </c>
      <c r="AT57" s="8">
        <v>0</v>
      </c>
      <c r="AU57" s="9">
        <v>0</v>
      </c>
      <c r="AV57" s="9">
        <v>0</v>
      </c>
      <c r="AW57" s="8">
        <v>0</v>
      </c>
      <c r="AX57" s="8">
        <v>0</v>
      </c>
      <c r="AY57" s="9">
        <v>0</v>
      </c>
      <c r="AZ57" s="9">
        <v>0</v>
      </c>
      <c r="BA57" s="8">
        <v>0</v>
      </c>
      <c r="BB57" s="8">
        <v>0</v>
      </c>
      <c r="BC57" s="9">
        <v>0</v>
      </c>
      <c r="BD57" s="9">
        <v>0</v>
      </c>
      <c r="BE57" s="8">
        <v>0</v>
      </c>
      <c r="BF57" s="8">
        <v>0</v>
      </c>
      <c r="BG57" s="9">
        <v>0</v>
      </c>
      <c r="BH57" s="9">
        <v>0</v>
      </c>
      <c r="BI57" s="8">
        <v>0</v>
      </c>
      <c r="BJ57" s="8">
        <v>0</v>
      </c>
      <c r="BK57" s="9">
        <v>0</v>
      </c>
      <c r="BL57" s="8">
        <v>0</v>
      </c>
      <c r="BM57" s="9">
        <v>0</v>
      </c>
      <c r="BN57" s="8">
        <v>0</v>
      </c>
      <c r="BO57" s="9">
        <v>0</v>
      </c>
      <c r="BP57" s="9">
        <v>0</v>
      </c>
      <c r="BQ57" s="8">
        <v>0</v>
      </c>
      <c r="BR57" s="8">
        <v>0</v>
      </c>
      <c r="BS57" s="9">
        <v>0</v>
      </c>
      <c r="BT57" s="9">
        <v>0</v>
      </c>
      <c r="BU57" s="8">
        <v>0</v>
      </c>
      <c r="BV57" s="8">
        <v>0</v>
      </c>
      <c r="BW57" s="9">
        <v>0</v>
      </c>
      <c r="BX57" s="9">
        <v>0</v>
      </c>
      <c r="BY57" s="8">
        <v>0</v>
      </c>
      <c r="BZ57" s="8">
        <v>0</v>
      </c>
      <c r="CA57" s="9">
        <v>0</v>
      </c>
      <c r="CB57" s="9">
        <v>0</v>
      </c>
      <c r="CC57" s="8">
        <v>0</v>
      </c>
      <c r="CD57" s="8">
        <v>0</v>
      </c>
      <c r="CE57" s="9">
        <v>0</v>
      </c>
      <c r="CF57" s="8">
        <v>0</v>
      </c>
      <c r="CG57" s="8">
        <v>0</v>
      </c>
      <c r="CH57" s="9">
        <v>0</v>
      </c>
      <c r="CI57" s="9">
        <v>0</v>
      </c>
      <c r="CJ57" s="8">
        <v>0</v>
      </c>
      <c r="CK57" s="8">
        <v>0</v>
      </c>
      <c r="CL57" s="9">
        <v>0</v>
      </c>
      <c r="CM57" s="9">
        <v>0</v>
      </c>
      <c r="CN57" s="8">
        <v>0</v>
      </c>
      <c r="CO57" s="9">
        <v>0</v>
      </c>
      <c r="CP57" s="8">
        <v>0</v>
      </c>
      <c r="CQ57" s="9">
        <v>0</v>
      </c>
      <c r="CR57" s="8">
        <v>0</v>
      </c>
      <c r="CS57" s="9">
        <v>0</v>
      </c>
      <c r="CT57" s="9">
        <v>0</v>
      </c>
      <c r="CU57" s="8">
        <v>0</v>
      </c>
      <c r="CV57" s="8">
        <v>0</v>
      </c>
      <c r="CW57" s="9">
        <v>0</v>
      </c>
      <c r="CX57" s="9">
        <v>0</v>
      </c>
      <c r="CY57" s="8">
        <v>0</v>
      </c>
      <c r="CZ57" s="8">
        <v>0</v>
      </c>
      <c r="DA57" s="10">
        <v>0</v>
      </c>
      <c r="DB57" s="10">
        <v>0</v>
      </c>
      <c r="DC57" s="10">
        <v>0</v>
      </c>
      <c r="DD57" s="10">
        <v>0</v>
      </c>
      <c r="DE57" s="10">
        <v>0</v>
      </c>
      <c r="DF57" s="10">
        <v>0</v>
      </c>
      <c r="DG57" s="10">
        <v>0</v>
      </c>
      <c r="DH57" s="10">
        <v>0</v>
      </c>
      <c r="DI57" s="10">
        <v>0</v>
      </c>
      <c r="DJ57" s="10">
        <v>0</v>
      </c>
      <c r="DK57" s="10">
        <v>0</v>
      </c>
      <c r="DL57" s="10">
        <v>0</v>
      </c>
      <c r="DM57" s="10">
        <v>0</v>
      </c>
      <c r="DN57" s="10">
        <v>0</v>
      </c>
      <c r="DO57" s="10">
        <v>0</v>
      </c>
    </row>
    <row r="58" spans="1:119" s="10" customFormat="1" ht="12.75" x14ac:dyDescent="0.2">
      <c r="A58" s="1">
        <v>312000</v>
      </c>
      <c r="B58" s="2" t="s">
        <v>187</v>
      </c>
      <c r="C58" s="2" t="s">
        <v>8</v>
      </c>
      <c r="D58" s="2">
        <v>2070</v>
      </c>
      <c r="E58" s="8">
        <v>0</v>
      </c>
      <c r="F58" s="8">
        <v>0</v>
      </c>
      <c r="G58" s="9">
        <v>0</v>
      </c>
      <c r="H58" s="9">
        <v>0</v>
      </c>
      <c r="I58" s="8">
        <v>0</v>
      </c>
      <c r="J58" s="8">
        <v>0</v>
      </c>
      <c r="K58" s="9">
        <v>0</v>
      </c>
      <c r="L58" s="9">
        <v>0</v>
      </c>
      <c r="M58" s="8">
        <v>0</v>
      </c>
      <c r="N58" s="8">
        <v>0</v>
      </c>
      <c r="O58" s="9">
        <v>0</v>
      </c>
      <c r="P58" s="9">
        <v>0</v>
      </c>
      <c r="Q58" s="8">
        <v>0</v>
      </c>
      <c r="R58" s="8">
        <v>0</v>
      </c>
      <c r="S58" s="9">
        <v>0</v>
      </c>
      <c r="T58" s="9">
        <v>0</v>
      </c>
      <c r="U58" s="8">
        <v>0</v>
      </c>
      <c r="V58" s="8">
        <v>0</v>
      </c>
      <c r="W58" s="9">
        <v>0</v>
      </c>
      <c r="X58" s="9">
        <v>0</v>
      </c>
      <c r="Y58" s="8">
        <v>0</v>
      </c>
      <c r="Z58" s="8">
        <v>0</v>
      </c>
      <c r="AA58" s="9">
        <v>0</v>
      </c>
      <c r="AB58" s="9">
        <v>0</v>
      </c>
      <c r="AC58" s="8">
        <v>0</v>
      </c>
      <c r="AD58" s="8">
        <v>0</v>
      </c>
      <c r="AE58" s="9"/>
      <c r="AF58" s="9"/>
      <c r="AG58" s="8"/>
      <c r="AH58" s="8"/>
      <c r="AI58" s="9"/>
      <c r="AJ58" s="9"/>
      <c r="AK58" s="8">
        <v>0</v>
      </c>
      <c r="AL58" s="8">
        <v>0</v>
      </c>
      <c r="AM58" s="9">
        <v>0</v>
      </c>
      <c r="AN58" s="9">
        <v>0</v>
      </c>
      <c r="AO58" s="8">
        <v>0</v>
      </c>
      <c r="AP58" s="8">
        <v>0</v>
      </c>
      <c r="AQ58" s="9">
        <v>0</v>
      </c>
      <c r="AR58" s="9">
        <v>0</v>
      </c>
      <c r="AS58" s="8">
        <v>0</v>
      </c>
      <c r="AT58" s="8">
        <v>0</v>
      </c>
      <c r="AU58" s="9">
        <v>0</v>
      </c>
      <c r="AV58" s="9">
        <v>0</v>
      </c>
      <c r="AW58" s="8">
        <v>0</v>
      </c>
      <c r="AX58" s="8">
        <v>0</v>
      </c>
      <c r="AY58" s="9">
        <v>0</v>
      </c>
      <c r="AZ58" s="9">
        <v>0</v>
      </c>
      <c r="BA58" s="8">
        <v>0</v>
      </c>
      <c r="BB58" s="8">
        <v>0</v>
      </c>
      <c r="BC58" s="9">
        <v>0</v>
      </c>
      <c r="BD58" s="9">
        <v>0</v>
      </c>
      <c r="BE58" s="8">
        <v>0</v>
      </c>
      <c r="BF58" s="8">
        <v>0</v>
      </c>
      <c r="BG58" s="9">
        <v>0</v>
      </c>
      <c r="BH58" s="9">
        <v>0</v>
      </c>
      <c r="BI58" s="8">
        <v>0</v>
      </c>
      <c r="BJ58" s="8">
        <v>0</v>
      </c>
      <c r="BK58" s="9">
        <v>0</v>
      </c>
      <c r="BL58" s="8">
        <v>0</v>
      </c>
      <c r="BM58" s="9">
        <v>0</v>
      </c>
      <c r="BN58" s="8">
        <v>0</v>
      </c>
      <c r="BO58" s="9">
        <v>0</v>
      </c>
      <c r="BP58" s="9">
        <v>0</v>
      </c>
      <c r="BQ58" s="8">
        <v>0</v>
      </c>
      <c r="BR58" s="8">
        <v>0</v>
      </c>
      <c r="BS58" s="9">
        <v>0</v>
      </c>
      <c r="BT58" s="9">
        <v>0</v>
      </c>
      <c r="BU58" s="8">
        <v>0</v>
      </c>
      <c r="BV58" s="8">
        <v>0</v>
      </c>
      <c r="BW58" s="9">
        <v>0</v>
      </c>
      <c r="BX58" s="9">
        <v>0</v>
      </c>
      <c r="BY58" s="8">
        <v>0</v>
      </c>
      <c r="BZ58" s="8">
        <v>0</v>
      </c>
      <c r="CA58" s="9">
        <v>0</v>
      </c>
      <c r="CB58" s="9">
        <v>0</v>
      </c>
      <c r="CC58" s="8">
        <v>0</v>
      </c>
      <c r="CD58" s="8">
        <v>0</v>
      </c>
      <c r="CE58" s="9">
        <v>0</v>
      </c>
      <c r="CF58" s="8">
        <v>0</v>
      </c>
      <c r="CG58" s="8">
        <v>0</v>
      </c>
      <c r="CH58" s="9">
        <v>0</v>
      </c>
      <c r="CI58" s="9">
        <v>0</v>
      </c>
      <c r="CJ58" s="8">
        <v>0</v>
      </c>
      <c r="CK58" s="8">
        <v>0</v>
      </c>
      <c r="CL58" s="9">
        <v>0</v>
      </c>
      <c r="CM58" s="9">
        <v>0</v>
      </c>
      <c r="CN58" s="8">
        <v>0</v>
      </c>
      <c r="CO58" s="9">
        <v>0</v>
      </c>
      <c r="CP58" s="8">
        <v>0</v>
      </c>
      <c r="CQ58" s="9">
        <v>0</v>
      </c>
      <c r="CR58" s="8">
        <v>0</v>
      </c>
      <c r="CS58" s="9">
        <v>0</v>
      </c>
      <c r="CT58" s="9">
        <v>0</v>
      </c>
      <c r="CU58" s="8">
        <v>0</v>
      </c>
      <c r="CV58" s="8">
        <v>0</v>
      </c>
      <c r="CW58" s="9">
        <v>0</v>
      </c>
      <c r="CX58" s="9">
        <v>0</v>
      </c>
      <c r="CY58" s="8">
        <v>0</v>
      </c>
      <c r="CZ58" s="8">
        <v>0</v>
      </c>
      <c r="DA58" s="10">
        <v>0</v>
      </c>
      <c r="DB58" s="10">
        <v>0</v>
      </c>
      <c r="DC58" s="10">
        <v>0</v>
      </c>
      <c r="DD58" s="10">
        <v>0</v>
      </c>
      <c r="DE58" s="10">
        <v>0</v>
      </c>
      <c r="DF58" s="10">
        <v>0</v>
      </c>
      <c r="DG58" s="10">
        <v>0</v>
      </c>
      <c r="DH58" s="10">
        <v>0</v>
      </c>
      <c r="DI58" s="10">
        <v>0</v>
      </c>
      <c r="DJ58" s="10">
        <v>0</v>
      </c>
      <c r="DK58" s="10">
        <v>0</v>
      </c>
      <c r="DL58" s="10">
        <v>0</v>
      </c>
      <c r="DM58" s="10">
        <v>0</v>
      </c>
      <c r="DN58" s="10">
        <v>0</v>
      </c>
      <c r="DO58" s="10">
        <v>0</v>
      </c>
    </row>
    <row r="59" spans="1:119" s="10" customFormat="1" ht="12.75" x14ac:dyDescent="0.2">
      <c r="A59" s="1">
        <v>312000</v>
      </c>
      <c r="B59" s="2" t="s">
        <v>187</v>
      </c>
      <c r="C59" s="2" t="s">
        <v>8</v>
      </c>
      <c r="D59" s="2">
        <v>2071</v>
      </c>
      <c r="E59" s="8">
        <v>0</v>
      </c>
      <c r="F59" s="8">
        <v>0</v>
      </c>
      <c r="G59" s="9">
        <v>0</v>
      </c>
      <c r="H59" s="9">
        <v>0</v>
      </c>
      <c r="I59" s="8">
        <v>0</v>
      </c>
      <c r="J59" s="8">
        <v>0</v>
      </c>
      <c r="K59" s="9">
        <v>0</v>
      </c>
      <c r="L59" s="9">
        <v>0</v>
      </c>
      <c r="M59" s="8">
        <v>0</v>
      </c>
      <c r="N59" s="8">
        <v>0</v>
      </c>
      <c r="O59" s="9">
        <v>0</v>
      </c>
      <c r="P59" s="9">
        <v>0</v>
      </c>
      <c r="Q59" s="8">
        <v>0</v>
      </c>
      <c r="R59" s="8">
        <v>0</v>
      </c>
      <c r="S59" s="9">
        <v>0</v>
      </c>
      <c r="T59" s="9">
        <v>0</v>
      </c>
      <c r="U59" s="8">
        <v>0</v>
      </c>
      <c r="V59" s="8">
        <v>0</v>
      </c>
      <c r="W59" s="9">
        <v>0</v>
      </c>
      <c r="X59" s="9">
        <v>0</v>
      </c>
      <c r="Y59" s="8">
        <v>0</v>
      </c>
      <c r="Z59" s="8">
        <v>0</v>
      </c>
      <c r="AA59" s="9">
        <v>0</v>
      </c>
      <c r="AB59" s="9">
        <v>0</v>
      </c>
      <c r="AC59" s="8">
        <v>0</v>
      </c>
      <c r="AD59" s="8">
        <v>0</v>
      </c>
      <c r="AE59" s="9"/>
      <c r="AF59" s="9"/>
      <c r="AG59" s="8"/>
      <c r="AH59" s="8"/>
      <c r="AI59" s="9"/>
      <c r="AJ59" s="9"/>
      <c r="AK59" s="8">
        <v>0</v>
      </c>
      <c r="AL59" s="8">
        <v>0</v>
      </c>
      <c r="AM59" s="9">
        <v>0</v>
      </c>
      <c r="AN59" s="9">
        <v>0</v>
      </c>
      <c r="AO59" s="8">
        <v>0</v>
      </c>
      <c r="AP59" s="8">
        <v>0</v>
      </c>
      <c r="AQ59" s="9">
        <v>0</v>
      </c>
      <c r="AR59" s="9">
        <v>0</v>
      </c>
      <c r="AS59" s="8">
        <v>0</v>
      </c>
      <c r="AT59" s="8">
        <v>0</v>
      </c>
      <c r="AU59" s="9">
        <v>0</v>
      </c>
      <c r="AV59" s="9">
        <v>0</v>
      </c>
      <c r="AW59" s="8">
        <v>0</v>
      </c>
      <c r="AX59" s="8">
        <v>0</v>
      </c>
      <c r="AY59" s="9">
        <v>0</v>
      </c>
      <c r="AZ59" s="9">
        <v>0</v>
      </c>
      <c r="BA59" s="8">
        <v>0</v>
      </c>
      <c r="BB59" s="8">
        <v>0</v>
      </c>
      <c r="BC59" s="9">
        <v>0</v>
      </c>
      <c r="BD59" s="9">
        <v>0</v>
      </c>
      <c r="BE59" s="8">
        <v>0</v>
      </c>
      <c r="BF59" s="8">
        <v>0</v>
      </c>
      <c r="BG59" s="9">
        <v>0</v>
      </c>
      <c r="BH59" s="9">
        <v>0</v>
      </c>
      <c r="BI59" s="8">
        <v>0</v>
      </c>
      <c r="BJ59" s="8">
        <v>0</v>
      </c>
      <c r="BK59" s="9">
        <v>0</v>
      </c>
      <c r="BL59" s="8">
        <v>0</v>
      </c>
      <c r="BM59" s="9">
        <v>0</v>
      </c>
      <c r="BN59" s="8">
        <v>0</v>
      </c>
      <c r="BO59" s="9">
        <v>0</v>
      </c>
      <c r="BP59" s="9">
        <v>0</v>
      </c>
      <c r="BQ59" s="8">
        <v>0</v>
      </c>
      <c r="BR59" s="8">
        <v>0</v>
      </c>
      <c r="BS59" s="9">
        <v>0</v>
      </c>
      <c r="BT59" s="9">
        <v>0</v>
      </c>
      <c r="BU59" s="8">
        <v>0</v>
      </c>
      <c r="BV59" s="8">
        <v>0</v>
      </c>
      <c r="BW59" s="9">
        <v>0</v>
      </c>
      <c r="BX59" s="9">
        <v>0</v>
      </c>
      <c r="BY59" s="8">
        <v>0</v>
      </c>
      <c r="BZ59" s="8">
        <v>0</v>
      </c>
      <c r="CA59" s="9">
        <v>0</v>
      </c>
      <c r="CB59" s="9">
        <v>0</v>
      </c>
      <c r="CC59" s="8">
        <v>0</v>
      </c>
      <c r="CD59" s="8">
        <v>0</v>
      </c>
      <c r="CE59" s="9">
        <v>0</v>
      </c>
      <c r="CF59" s="8">
        <v>0</v>
      </c>
      <c r="CG59" s="8">
        <v>0</v>
      </c>
      <c r="CH59" s="9">
        <v>0</v>
      </c>
      <c r="CI59" s="9">
        <v>0</v>
      </c>
      <c r="CJ59" s="8">
        <v>0</v>
      </c>
      <c r="CK59" s="8">
        <v>0</v>
      </c>
      <c r="CL59" s="9">
        <v>0</v>
      </c>
      <c r="CM59" s="9">
        <v>0</v>
      </c>
      <c r="CN59" s="8">
        <v>0</v>
      </c>
      <c r="CO59" s="9">
        <v>0</v>
      </c>
      <c r="CP59" s="8">
        <v>0</v>
      </c>
      <c r="CQ59" s="9">
        <v>0</v>
      </c>
      <c r="CR59" s="8">
        <v>0</v>
      </c>
      <c r="CS59" s="9">
        <v>0</v>
      </c>
      <c r="CT59" s="9">
        <v>0</v>
      </c>
      <c r="CU59" s="8">
        <v>0</v>
      </c>
      <c r="CV59" s="8">
        <v>0</v>
      </c>
      <c r="CW59" s="9">
        <v>0</v>
      </c>
      <c r="CX59" s="9">
        <v>0</v>
      </c>
      <c r="CY59" s="8">
        <v>0</v>
      </c>
      <c r="CZ59" s="8">
        <v>0</v>
      </c>
      <c r="DA59" s="10">
        <v>0</v>
      </c>
      <c r="DB59" s="10">
        <v>0</v>
      </c>
      <c r="DC59" s="10">
        <v>0</v>
      </c>
      <c r="DD59" s="10">
        <v>0</v>
      </c>
      <c r="DE59" s="10">
        <v>0</v>
      </c>
      <c r="DF59" s="10">
        <v>0</v>
      </c>
      <c r="DG59" s="10">
        <v>0</v>
      </c>
      <c r="DH59" s="10">
        <v>0</v>
      </c>
      <c r="DI59" s="10">
        <v>0</v>
      </c>
      <c r="DJ59" s="10">
        <v>0</v>
      </c>
      <c r="DK59" s="10">
        <v>0</v>
      </c>
      <c r="DL59" s="10">
        <v>0</v>
      </c>
      <c r="DM59" s="10">
        <v>0</v>
      </c>
      <c r="DN59" s="10">
        <v>0</v>
      </c>
      <c r="DO59" s="10">
        <v>0</v>
      </c>
    </row>
    <row r="60" spans="1:119" s="10" customFormat="1" ht="12.75" x14ac:dyDescent="0.2">
      <c r="A60" s="1">
        <v>312000</v>
      </c>
      <c r="B60" s="2" t="s">
        <v>187</v>
      </c>
      <c r="C60" s="2" t="s">
        <v>8</v>
      </c>
      <c r="D60" s="2">
        <v>2072</v>
      </c>
      <c r="E60" s="8">
        <v>0</v>
      </c>
      <c r="F60" s="8">
        <v>0</v>
      </c>
      <c r="G60" s="9">
        <v>0</v>
      </c>
      <c r="H60" s="9">
        <v>0</v>
      </c>
      <c r="I60" s="8">
        <v>0</v>
      </c>
      <c r="J60" s="8">
        <v>0</v>
      </c>
      <c r="K60" s="9">
        <v>0</v>
      </c>
      <c r="L60" s="9">
        <v>0</v>
      </c>
      <c r="M60" s="8">
        <v>0</v>
      </c>
      <c r="N60" s="8">
        <v>0</v>
      </c>
      <c r="O60" s="9">
        <v>0</v>
      </c>
      <c r="P60" s="9">
        <v>0</v>
      </c>
      <c r="Q60" s="8">
        <v>0</v>
      </c>
      <c r="R60" s="8">
        <v>0</v>
      </c>
      <c r="S60" s="9">
        <v>0</v>
      </c>
      <c r="T60" s="9">
        <v>0</v>
      </c>
      <c r="U60" s="8">
        <v>0</v>
      </c>
      <c r="V60" s="8">
        <v>0</v>
      </c>
      <c r="W60" s="9">
        <v>0</v>
      </c>
      <c r="X60" s="9">
        <v>0</v>
      </c>
      <c r="Y60" s="8">
        <v>0</v>
      </c>
      <c r="Z60" s="8">
        <v>0</v>
      </c>
      <c r="AA60" s="9">
        <v>0</v>
      </c>
      <c r="AB60" s="9">
        <v>0</v>
      </c>
      <c r="AC60" s="8">
        <v>0</v>
      </c>
      <c r="AD60" s="8">
        <v>0</v>
      </c>
      <c r="AE60" s="9">
        <v>0</v>
      </c>
      <c r="AF60" s="9">
        <v>0</v>
      </c>
      <c r="AG60" s="8">
        <v>0</v>
      </c>
      <c r="AH60" s="8">
        <v>0</v>
      </c>
      <c r="AI60" s="9">
        <v>0</v>
      </c>
      <c r="AJ60" s="9">
        <v>0</v>
      </c>
      <c r="AK60" s="8">
        <v>0</v>
      </c>
      <c r="AL60" s="8">
        <v>0</v>
      </c>
      <c r="AM60" s="9">
        <v>0</v>
      </c>
      <c r="AN60" s="9">
        <v>0</v>
      </c>
      <c r="AO60" s="8">
        <v>0</v>
      </c>
      <c r="AP60" s="8">
        <v>0</v>
      </c>
      <c r="AQ60" s="9">
        <v>0</v>
      </c>
      <c r="AR60" s="9">
        <v>0</v>
      </c>
      <c r="AS60" s="8">
        <v>0</v>
      </c>
      <c r="AT60" s="8">
        <v>0</v>
      </c>
      <c r="AU60" s="9">
        <v>0</v>
      </c>
      <c r="AV60" s="9">
        <v>0</v>
      </c>
      <c r="AW60" s="8">
        <v>0</v>
      </c>
      <c r="AX60" s="8">
        <v>0</v>
      </c>
      <c r="AY60" s="9">
        <v>0</v>
      </c>
      <c r="AZ60" s="9">
        <v>0</v>
      </c>
      <c r="BA60" s="8">
        <v>0</v>
      </c>
      <c r="BB60" s="8">
        <v>0</v>
      </c>
      <c r="BC60" s="9">
        <v>0</v>
      </c>
      <c r="BD60" s="9">
        <v>0</v>
      </c>
      <c r="BE60" s="8">
        <v>0</v>
      </c>
      <c r="BF60" s="8">
        <v>0</v>
      </c>
      <c r="BG60" s="9">
        <v>0</v>
      </c>
      <c r="BH60" s="9">
        <v>0</v>
      </c>
      <c r="BI60" s="8">
        <v>0</v>
      </c>
      <c r="BJ60" s="8">
        <v>0</v>
      </c>
      <c r="BK60" s="9">
        <v>0</v>
      </c>
      <c r="BL60" s="8">
        <v>0</v>
      </c>
      <c r="BM60" s="9">
        <v>0</v>
      </c>
      <c r="BN60" s="8">
        <v>0</v>
      </c>
      <c r="BO60" s="9">
        <v>0</v>
      </c>
      <c r="BP60" s="9">
        <v>0</v>
      </c>
      <c r="BQ60" s="8">
        <v>0</v>
      </c>
      <c r="BR60" s="8">
        <v>0</v>
      </c>
      <c r="BS60" s="9">
        <v>0</v>
      </c>
      <c r="BT60" s="9">
        <v>0</v>
      </c>
      <c r="BU60" s="8">
        <v>0</v>
      </c>
      <c r="BV60" s="8">
        <v>0</v>
      </c>
      <c r="BW60" s="9">
        <v>0</v>
      </c>
      <c r="BX60" s="9">
        <v>0</v>
      </c>
      <c r="BY60" s="8">
        <v>0</v>
      </c>
      <c r="BZ60" s="8">
        <v>0</v>
      </c>
      <c r="CA60" s="9">
        <v>0</v>
      </c>
      <c r="CB60" s="9">
        <v>0</v>
      </c>
      <c r="CC60" s="8">
        <v>0</v>
      </c>
      <c r="CD60" s="8">
        <v>0</v>
      </c>
      <c r="CE60" s="9">
        <v>0</v>
      </c>
      <c r="CF60" s="8">
        <v>0</v>
      </c>
      <c r="CG60" s="8">
        <v>0</v>
      </c>
      <c r="CH60" s="9">
        <v>0</v>
      </c>
      <c r="CI60" s="9">
        <v>0</v>
      </c>
      <c r="CJ60" s="8">
        <v>0</v>
      </c>
      <c r="CK60" s="8">
        <v>0</v>
      </c>
      <c r="CL60" s="9">
        <v>0</v>
      </c>
      <c r="CM60" s="9">
        <v>0</v>
      </c>
      <c r="CN60" s="8">
        <v>0</v>
      </c>
      <c r="CO60" s="9">
        <v>0</v>
      </c>
      <c r="CP60" s="8">
        <v>0</v>
      </c>
      <c r="CQ60" s="9">
        <v>0</v>
      </c>
      <c r="CR60" s="8">
        <v>0</v>
      </c>
      <c r="CS60" s="9">
        <v>0</v>
      </c>
      <c r="CT60" s="9">
        <v>0</v>
      </c>
      <c r="CU60" s="8">
        <v>0</v>
      </c>
      <c r="CV60" s="8">
        <v>0</v>
      </c>
      <c r="CW60" s="9">
        <v>0</v>
      </c>
      <c r="CX60" s="9">
        <v>0</v>
      </c>
      <c r="CY60" s="8">
        <v>0</v>
      </c>
      <c r="CZ60" s="8">
        <v>0</v>
      </c>
      <c r="DA60" s="10">
        <v>0</v>
      </c>
      <c r="DB60" s="10">
        <v>0</v>
      </c>
      <c r="DC60" s="10">
        <v>0</v>
      </c>
      <c r="DD60" s="10">
        <v>0</v>
      </c>
      <c r="DE60" s="10">
        <v>0</v>
      </c>
      <c r="DF60" s="10">
        <v>0</v>
      </c>
      <c r="DG60" s="10">
        <v>0</v>
      </c>
      <c r="DH60" s="10">
        <v>0</v>
      </c>
      <c r="DI60" s="10">
        <v>0</v>
      </c>
      <c r="DJ60" s="10">
        <v>0</v>
      </c>
      <c r="DK60" s="10">
        <v>0</v>
      </c>
      <c r="DL60" s="10">
        <v>0</v>
      </c>
      <c r="DM60" s="10">
        <v>0</v>
      </c>
      <c r="DN60" s="10">
        <v>0</v>
      </c>
      <c r="DO60" s="10">
        <v>0</v>
      </c>
    </row>
    <row r="61" spans="1:119" s="10" customFormat="1" ht="12.75" x14ac:dyDescent="0.2">
      <c r="A61" s="1">
        <v>312000</v>
      </c>
      <c r="B61" s="2" t="s">
        <v>187</v>
      </c>
      <c r="C61" s="2" t="s">
        <v>8</v>
      </c>
      <c r="D61" s="2">
        <v>2073</v>
      </c>
      <c r="E61" s="8">
        <v>0</v>
      </c>
      <c r="F61" s="8">
        <v>0</v>
      </c>
      <c r="G61" s="9">
        <v>0</v>
      </c>
      <c r="H61" s="9">
        <v>0</v>
      </c>
      <c r="I61" s="8">
        <v>0</v>
      </c>
      <c r="J61" s="8">
        <v>0</v>
      </c>
      <c r="K61" s="9">
        <v>0</v>
      </c>
      <c r="L61" s="9">
        <v>0</v>
      </c>
      <c r="M61" s="8">
        <v>0</v>
      </c>
      <c r="N61" s="8">
        <v>0</v>
      </c>
      <c r="O61" s="9">
        <v>0</v>
      </c>
      <c r="P61" s="9">
        <v>0</v>
      </c>
      <c r="Q61" s="8">
        <v>0</v>
      </c>
      <c r="R61" s="8">
        <v>0</v>
      </c>
      <c r="S61" s="9">
        <v>0</v>
      </c>
      <c r="T61" s="9">
        <v>0</v>
      </c>
      <c r="U61" s="8">
        <v>0</v>
      </c>
      <c r="V61" s="8">
        <v>0</v>
      </c>
      <c r="W61" s="9">
        <v>0</v>
      </c>
      <c r="X61" s="9">
        <v>0</v>
      </c>
      <c r="Y61" s="8">
        <v>0</v>
      </c>
      <c r="Z61" s="8">
        <v>0</v>
      </c>
      <c r="AA61" s="9">
        <v>0</v>
      </c>
      <c r="AB61" s="9">
        <v>0</v>
      </c>
      <c r="AC61" s="8">
        <v>0</v>
      </c>
      <c r="AD61" s="8">
        <v>0</v>
      </c>
      <c r="AE61" s="9">
        <v>0</v>
      </c>
      <c r="AF61" s="9">
        <v>0</v>
      </c>
      <c r="AG61" s="8">
        <v>0</v>
      </c>
      <c r="AH61" s="8">
        <v>0</v>
      </c>
      <c r="AI61" s="9">
        <v>0</v>
      </c>
      <c r="AJ61" s="9">
        <v>0</v>
      </c>
      <c r="AK61" s="8">
        <v>0</v>
      </c>
      <c r="AL61" s="8">
        <v>0</v>
      </c>
      <c r="AM61" s="9">
        <v>0</v>
      </c>
      <c r="AN61" s="9">
        <v>0</v>
      </c>
      <c r="AO61" s="8">
        <v>0</v>
      </c>
      <c r="AP61" s="8">
        <v>0</v>
      </c>
      <c r="AQ61" s="9">
        <v>0</v>
      </c>
      <c r="AR61" s="9">
        <v>0</v>
      </c>
      <c r="AS61" s="8">
        <v>0</v>
      </c>
      <c r="AT61" s="8">
        <v>0</v>
      </c>
      <c r="AU61" s="9">
        <v>0</v>
      </c>
      <c r="AV61" s="9">
        <v>0</v>
      </c>
      <c r="AW61" s="8">
        <v>0</v>
      </c>
      <c r="AX61" s="8">
        <v>0</v>
      </c>
      <c r="AY61" s="9">
        <v>0</v>
      </c>
      <c r="AZ61" s="9">
        <v>0</v>
      </c>
      <c r="BA61" s="8">
        <v>0</v>
      </c>
      <c r="BB61" s="8">
        <v>0</v>
      </c>
      <c r="BC61" s="9">
        <v>0</v>
      </c>
      <c r="BD61" s="9">
        <v>0</v>
      </c>
      <c r="BE61" s="8">
        <v>0</v>
      </c>
      <c r="BF61" s="8">
        <v>0</v>
      </c>
      <c r="BG61" s="9">
        <v>0</v>
      </c>
      <c r="BH61" s="9">
        <v>0</v>
      </c>
      <c r="BI61" s="8">
        <v>0</v>
      </c>
      <c r="BJ61" s="8">
        <v>0</v>
      </c>
      <c r="BK61" s="9">
        <v>0</v>
      </c>
      <c r="BL61" s="8">
        <v>0</v>
      </c>
      <c r="BM61" s="9">
        <v>0</v>
      </c>
      <c r="BN61" s="8">
        <v>0</v>
      </c>
      <c r="BO61" s="9">
        <v>0</v>
      </c>
      <c r="BP61" s="9">
        <v>0</v>
      </c>
      <c r="BQ61" s="8">
        <v>0</v>
      </c>
      <c r="BR61" s="8">
        <v>0</v>
      </c>
      <c r="BS61" s="9">
        <v>0</v>
      </c>
      <c r="BT61" s="9">
        <v>0</v>
      </c>
      <c r="BU61" s="8">
        <v>0</v>
      </c>
      <c r="BV61" s="8">
        <v>0</v>
      </c>
      <c r="BW61" s="9">
        <v>0</v>
      </c>
      <c r="BX61" s="9">
        <v>0</v>
      </c>
      <c r="BY61" s="8">
        <v>0</v>
      </c>
      <c r="BZ61" s="8">
        <v>0</v>
      </c>
      <c r="CA61" s="9">
        <v>0</v>
      </c>
      <c r="CB61" s="9">
        <v>0</v>
      </c>
      <c r="CC61" s="8">
        <v>0</v>
      </c>
      <c r="CD61" s="8">
        <v>0</v>
      </c>
      <c r="CE61" s="9">
        <v>0</v>
      </c>
      <c r="CF61" s="8">
        <v>0</v>
      </c>
      <c r="CG61" s="8">
        <v>0</v>
      </c>
      <c r="CH61" s="9">
        <v>0</v>
      </c>
      <c r="CI61" s="9">
        <v>0</v>
      </c>
      <c r="CJ61" s="8">
        <v>0</v>
      </c>
      <c r="CK61" s="8">
        <v>0</v>
      </c>
      <c r="CL61" s="9">
        <v>0</v>
      </c>
      <c r="CM61" s="9">
        <v>0</v>
      </c>
      <c r="CN61" s="8">
        <v>0</v>
      </c>
      <c r="CO61" s="9">
        <v>0</v>
      </c>
      <c r="CP61" s="8">
        <v>0</v>
      </c>
      <c r="CQ61" s="9">
        <v>0</v>
      </c>
      <c r="CR61" s="8">
        <v>0</v>
      </c>
      <c r="CS61" s="9">
        <v>0</v>
      </c>
      <c r="CT61" s="9">
        <v>0</v>
      </c>
      <c r="CU61" s="8">
        <v>0</v>
      </c>
      <c r="CV61" s="8">
        <v>0</v>
      </c>
      <c r="CW61" s="9">
        <v>0</v>
      </c>
      <c r="CX61" s="9">
        <v>0</v>
      </c>
      <c r="CY61" s="8">
        <v>0</v>
      </c>
      <c r="CZ61" s="8">
        <v>0</v>
      </c>
      <c r="DA61" s="10">
        <v>0</v>
      </c>
      <c r="DB61" s="10">
        <v>0</v>
      </c>
      <c r="DC61" s="10">
        <v>0</v>
      </c>
      <c r="DD61" s="10">
        <v>0</v>
      </c>
      <c r="DE61" s="10">
        <v>0</v>
      </c>
      <c r="DF61" s="10">
        <v>0</v>
      </c>
      <c r="DG61" s="10">
        <v>0</v>
      </c>
      <c r="DH61" s="10">
        <v>0</v>
      </c>
      <c r="DI61" s="10">
        <v>0</v>
      </c>
      <c r="DJ61" s="10">
        <v>0</v>
      </c>
      <c r="DK61" s="10">
        <v>0</v>
      </c>
      <c r="DL61" s="10">
        <v>0</v>
      </c>
      <c r="DM61" s="10">
        <v>0</v>
      </c>
      <c r="DN61" s="10">
        <v>0</v>
      </c>
      <c r="DO61" s="10">
        <v>0</v>
      </c>
    </row>
    <row r="62" spans="1:119" s="10" customFormat="1" ht="12.75" x14ac:dyDescent="0.2">
      <c r="A62" s="1">
        <v>312000</v>
      </c>
      <c r="B62" s="2" t="s">
        <v>187</v>
      </c>
      <c r="C62" s="2" t="s">
        <v>8</v>
      </c>
      <c r="D62" s="2">
        <v>2074</v>
      </c>
      <c r="E62" s="8">
        <v>0</v>
      </c>
      <c r="F62" s="8">
        <v>0</v>
      </c>
      <c r="G62" s="9">
        <v>0</v>
      </c>
      <c r="H62" s="9">
        <v>0</v>
      </c>
      <c r="I62" s="8">
        <v>0</v>
      </c>
      <c r="J62" s="8">
        <v>0</v>
      </c>
      <c r="K62" s="9">
        <v>0</v>
      </c>
      <c r="L62" s="9">
        <v>0</v>
      </c>
      <c r="M62" s="8">
        <v>0</v>
      </c>
      <c r="N62" s="8">
        <v>0</v>
      </c>
      <c r="O62" s="9">
        <v>0</v>
      </c>
      <c r="P62" s="9">
        <v>0</v>
      </c>
      <c r="Q62" s="8">
        <v>0</v>
      </c>
      <c r="R62" s="8">
        <v>0</v>
      </c>
      <c r="S62" s="9">
        <v>0</v>
      </c>
      <c r="T62" s="9">
        <v>0</v>
      </c>
      <c r="U62" s="8">
        <v>0</v>
      </c>
      <c r="V62" s="8">
        <v>0</v>
      </c>
      <c r="W62" s="9">
        <v>0</v>
      </c>
      <c r="X62" s="9">
        <v>0</v>
      </c>
      <c r="Y62" s="8">
        <v>0</v>
      </c>
      <c r="Z62" s="8">
        <v>0</v>
      </c>
      <c r="AA62" s="9">
        <v>0</v>
      </c>
      <c r="AB62" s="9">
        <v>0</v>
      </c>
      <c r="AC62" s="8">
        <v>0</v>
      </c>
      <c r="AD62" s="8">
        <v>0</v>
      </c>
      <c r="AE62" s="9">
        <v>0</v>
      </c>
      <c r="AF62" s="9">
        <v>0</v>
      </c>
      <c r="AG62" s="8">
        <v>0</v>
      </c>
      <c r="AH62" s="8">
        <v>0</v>
      </c>
      <c r="AI62" s="9">
        <v>0</v>
      </c>
      <c r="AJ62" s="9">
        <v>0</v>
      </c>
      <c r="AK62" s="8">
        <v>0</v>
      </c>
      <c r="AL62" s="8">
        <v>0</v>
      </c>
      <c r="AM62" s="9">
        <v>0</v>
      </c>
      <c r="AN62" s="9">
        <v>0</v>
      </c>
      <c r="AO62" s="8">
        <v>0</v>
      </c>
      <c r="AP62" s="8">
        <v>0</v>
      </c>
      <c r="AQ62" s="9">
        <v>0</v>
      </c>
      <c r="AR62" s="9">
        <v>0</v>
      </c>
      <c r="AS62" s="8">
        <v>0</v>
      </c>
      <c r="AT62" s="8">
        <v>0</v>
      </c>
      <c r="AU62" s="9">
        <v>0</v>
      </c>
      <c r="AV62" s="9">
        <v>0</v>
      </c>
      <c r="AW62" s="8">
        <v>0</v>
      </c>
      <c r="AX62" s="8">
        <v>0</v>
      </c>
      <c r="AY62" s="9">
        <v>0</v>
      </c>
      <c r="AZ62" s="9">
        <v>0</v>
      </c>
      <c r="BA62" s="8">
        <v>0</v>
      </c>
      <c r="BB62" s="8">
        <v>0</v>
      </c>
      <c r="BC62" s="9">
        <v>0</v>
      </c>
      <c r="BD62" s="9">
        <v>0</v>
      </c>
      <c r="BE62" s="8">
        <v>0</v>
      </c>
      <c r="BF62" s="8">
        <v>0</v>
      </c>
      <c r="BG62" s="9">
        <v>0</v>
      </c>
      <c r="BH62" s="9">
        <v>0</v>
      </c>
      <c r="BI62" s="8">
        <v>0</v>
      </c>
      <c r="BJ62" s="8">
        <v>0</v>
      </c>
      <c r="BK62" s="9">
        <v>0</v>
      </c>
      <c r="BL62" s="8">
        <v>0</v>
      </c>
      <c r="BM62" s="9">
        <v>0</v>
      </c>
      <c r="BN62" s="8">
        <v>0</v>
      </c>
      <c r="BO62" s="9">
        <v>0</v>
      </c>
      <c r="BP62" s="9">
        <v>0</v>
      </c>
      <c r="BQ62" s="8">
        <v>0</v>
      </c>
      <c r="BR62" s="8">
        <v>0</v>
      </c>
      <c r="BS62" s="9">
        <v>0</v>
      </c>
      <c r="BT62" s="9">
        <v>0</v>
      </c>
      <c r="BU62" s="8">
        <v>0</v>
      </c>
      <c r="BV62" s="8">
        <v>0</v>
      </c>
      <c r="BW62" s="9">
        <v>0</v>
      </c>
      <c r="BX62" s="9">
        <v>0</v>
      </c>
      <c r="BY62" s="8">
        <v>0</v>
      </c>
      <c r="BZ62" s="8">
        <v>0</v>
      </c>
      <c r="CA62" s="9">
        <v>0</v>
      </c>
      <c r="CB62" s="9">
        <v>0</v>
      </c>
      <c r="CC62" s="8">
        <v>0</v>
      </c>
      <c r="CD62" s="8">
        <v>0</v>
      </c>
      <c r="CE62" s="9">
        <v>0</v>
      </c>
      <c r="CF62" s="8">
        <v>0</v>
      </c>
      <c r="CG62" s="8">
        <v>0</v>
      </c>
      <c r="CH62" s="9">
        <v>0</v>
      </c>
      <c r="CI62" s="9">
        <v>0</v>
      </c>
      <c r="CJ62" s="8">
        <v>0</v>
      </c>
      <c r="CK62" s="8">
        <v>0</v>
      </c>
      <c r="CL62" s="9">
        <v>0</v>
      </c>
      <c r="CM62" s="9">
        <v>0</v>
      </c>
      <c r="CN62" s="8">
        <v>0</v>
      </c>
      <c r="CO62" s="9">
        <v>0</v>
      </c>
      <c r="CP62" s="8">
        <v>0</v>
      </c>
      <c r="CQ62" s="9">
        <v>0</v>
      </c>
      <c r="CR62" s="8">
        <v>0</v>
      </c>
      <c r="CS62" s="9">
        <v>0</v>
      </c>
      <c r="CT62" s="9">
        <v>0</v>
      </c>
      <c r="CU62" s="8">
        <v>0</v>
      </c>
      <c r="CV62" s="8">
        <v>0</v>
      </c>
      <c r="CW62" s="9">
        <v>0</v>
      </c>
      <c r="CX62" s="9">
        <v>0</v>
      </c>
      <c r="CY62" s="8">
        <v>0</v>
      </c>
      <c r="CZ62" s="8">
        <v>0</v>
      </c>
      <c r="DA62" s="10">
        <v>0</v>
      </c>
      <c r="DB62" s="10">
        <v>0</v>
      </c>
      <c r="DC62" s="10">
        <v>0</v>
      </c>
      <c r="DD62" s="10">
        <v>0</v>
      </c>
      <c r="DE62" s="10">
        <v>0</v>
      </c>
      <c r="DF62" s="10">
        <v>0</v>
      </c>
      <c r="DG62" s="10">
        <v>0</v>
      </c>
      <c r="DH62" s="10">
        <v>0</v>
      </c>
      <c r="DI62" s="10">
        <v>0</v>
      </c>
      <c r="DJ62" s="10">
        <v>0</v>
      </c>
      <c r="DK62" s="10">
        <v>0</v>
      </c>
      <c r="DL62" s="10">
        <v>0</v>
      </c>
      <c r="DM62" s="10">
        <v>0</v>
      </c>
      <c r="DN62" s="10">
        <v>0</v>
      </c>
      <c r="DO62" s="10">
        <v>0</v>
      </c>
    </row>
    <row r="63" spans="1:119" s="10" customFormat="1" ht="12.75" x14ac:dyDescent="0.2">
      <c r="A63" s="1">
        <v>312000</v>
      </c>
      <c r="B63" s="2" t="s">
        <v>187</v>
      </c>
      <c r="C63" s="2" t="s">
        <v>8</v>
      </c>
      <c r="D63" s="2">
        <v>2075</v>
      </c>
      <c r="E63" s="8">
        <v>0</v>
      </c>
      <c r="F63" s="8">
        <v>0</v>
      </c>
      <c r="G63" s="9">
        <v>0</v>
      </c>
      <c r="H63" s="9">
        <v>0</v>
      </c>
      <c r="I63" s="8">
        <v>0</v>
      </c>
      <c r="J63" s="8">
        <v>0</v>
      </c>
      <c r="K63" s="9">
        <v>0</v>
      </c>
      <c r="L63" s="9">
        <v>0</v>
      </c>
      <c r="M63" s="8">
        <v>0</v>
      </c>
      <c r="N63" s="8">
        <v>0</v>
      </c>
      <c r="O63" s="9">
        <v>0</v>
      </c>
      <c r="P63" s="9">
        <v>0</v>
      </c>
      <c r="Q63" s="8">
        <v>0</v>
      </c>
      <c r="R63" s="8">
        <v>0</v>
      </c>
      <c r="S63" s="9">
        <v>0</v>
      </c>
      <c r="T63" s="9">
        <v>0</v>
      </c>
      <c r="U63" s="8">
        <v>0</v>
      </c>
      <c r="V63" s="8">
        <v>0</v>
      </c>
      <c r="W63" s="9">
        <v>0</v>
      </c>
      <c r="X63" s="9">
        <v>0</v>
      </c>
      <c r="Y63" s="8">
        <v>0</v>
      </c>
      <c r="Z63" s="8">
        <v>0</v>
      </c>
      <c r="AA63" s="9">
        <v>0</v>
      </c>
      <c r="AB63" s="9">
        <v>0</v>
      </c>
      <c r="AC63" s="8">
        <v>0</v>
      </c>
      <c r="AD63" s="8">
        <v>0</v>
      </c>
      <c r="AE63" s="9">
        <v>0</v>
      </c>
      <c r="AF63" s="9">
        <v>0</v>
      </c>
      <c r="AG63" s="8">
        <v>0</v>
      </c>
      <c r="AH63" s="8">
        <v>0</v>
      </c>
      <c r="AI63" s="9">
        <v>0</v>
      </c>
      <c r="AJ63" s="9">
        <v>0</v>
      </c>
      <c r="AK63" s="8">
        <v>0</v>
      </c>
      <c r="AL63" s="8">
        <v>0</v>
      </c>
      <c r="AM63" s="9">
        <v>0</v>
      </c>
      <c r="AN63" s="9">
        <v>0</v>
      </c>
      <c r="AO63" s="8">
        <v>0</v>
      </c>
      <c r="AP63" s="8">
        <v>0</v>
      </c>
      <c r="AQ63" s="9">
        <v>0</v>
      </c>
      <c r="AR63" s="9">
        <v>0</v>
      </c>
      <c r="AS63" s="8">
        <v>0</v>
      </c>
      <c r="AT63" s="8">
        <v>0</v>
      </c>
      <c r="AU63" s="9">
        <v>0</v>
      </c>
      <c r="AV63" s="9">
        <v>0</v>
      </c>
      <c r="AW63" s="8">
        <v>0</v>
      </c>
      <c r="AX63" s="8">
        <v>0</v>
      </c>
      <c r="AY63" s="9">
        <v>0</v>
      </c>
      <c r="AZ63" s="9">
        <v>0</v>
      </c>
      <c r="BA63" s="8">
        <v>0</v>
      </c>
      <c r="BB63" s="8">
        <v>0</v>
      </c>
      <c r="BC63" s="9">
        <v>0</v>
      </c>
      <c r="BD63" s="9">
        <v>0</v>
      </c>
      <c r="BE63" s="8">
        <v>0</v>
      </c>
      <c r="BF63" s="8">
        <v>0</v>
      </c>
      <c r="BG63" s="9">
        <v>0</v>
      </c>
      <c r="BH63" s="9">
        <v>0</v>
      </c>
      <c r="BI63" s="8">
        <v>0</v>
      </c>
      <c r="BJ63" s="8">
        <v>0</v>
      </c>
      <c r="BK63" s="9">
        <v>0</v>
      </c>
      <c r="BL63" s="8">
        <v>0</v>
      </c>
      <c r="BM63" s="9">
        <v>0</v>
      </c>
      <c r="BN63" s="8">
        <v>0</v>
      </c>
      <c r="BO63" s="9">
        <v>0</v>
      </c>
      <c r="BP63" s="9">
        <v>0</v>
      </c>
      <c r="BQ63" s="8">
        <v>0</v>
      </c>
      <c r="BR63" s="8">
        <v>0</v>
      </c>
      <c r="BS63" s="9">
        <v>0</v>
      </c>
      <c r="BT63" s="9">
        <v>0</v>
      </c>
      <c r="BU63" s="8">
        <v>0</v>
      </c>
      <c r="BV63" s="8">
        <v>0</v>
      </c>
      <c r="BW63" s="9">
        <v>0</v>
      </c>
      <c r="BX63" s="9">
        <v>0</v>
      </c>
      <c r="BY63" s="8">
        <v>0</v>
      </c>
      <c r="BZ63" s="8">
        <v>0</v>
      </c>
      <c r="CA63" s="9">
        <v>0</v>
      </c>
      <c r="CB63" s="9">
        <v>0</v>
      </c>
      <c r="CC63" s="8">
        <v>0</v>
      </c>
      <c r="CD63" s="8">
        <v>0</v>
      </c>
      <c r="CE63" s="9">
        <v>0</v>
      </c>
      <c r="CF63" s="8">
        <v>0</v>
      </c>
      <c r="CG63" s="8">
        <v>0</v>
      </c>
      <c r="CH63" s="9">
        <v>0</v>
      </c>
      <c r="CI63" s="9">
        <v>0</v>
      </c>
      <c r="CJ63" s="8">
        <v>0</v>
      </c>
      <c r="CK63" s="8">
        <v>0</v>
      </c>
      <c r="CL63" s="9">
        <v>0</v>
      </c>
      <c r="CM63" s="9">
        <v>0</v>
      </c>
      <c r="CN63" s="8">
        <v>0</v>
      </c>
      <c r="CO63" s="9">
        <v>0</v>
      </c>
      <c r="CP63" s="8">
        <v>0</v>
      </c>
      <c r="CQ63" s="9">
        <v>0</v>
      </c>
      <c r="CR63" s="8">
        <v>0</v>
      </c>
      <c r="CS63" s="9">
        <v>0</v>
      </c>
      <c r="CT63" s="9">
        <v>0</v>
      </c>
      <c r="CU63" s="8">
        <v>0</v>
      </c>
      <c r="CV63" s="8">
        <v>0</v>
      </c>
      <c r="CW63" s="9">
        <v>0</v>
      </c>
      <c r="CX63" s="9">
        <v>0</v>
      </c>
      <c r="CY63" s="8">
        <v>0</v>
      </c>
      <c r="CZ63" s="8">
        <v>0</v>
      </c>
      <c r="DA63" s="10">
        <v>0</v>
      </c>
      <c r="DB63" s="10">
        <v>0</v>
      </c>
      <c r="DC63" s="10">
        <v>0</v>
      </c>
      <c r="DD63" s="10">
        <v>0</v>
      </c>
      <c r="DE63" s="10">
        <v>0</v>
      </c>
      <c r="DF63" s="10">
        <v>0</v>
      </c>
      <c r="DG63" s="10">
        <v>0</v>
      </c>
      <c r="DH63" s="10">
        <v>0</v>
      </c>
      <c r="DI63" s="10">
        <v>0</v>
      </c>
      <c r="DJ63" s="10">
        <v>0</v>
      </c>
      <c r="DK63" s="10">
        <v>0</v>
      </c>
      <c r="DL63" s="10">
        <v>0</v>
      </c>
      <c r="DM63" s="10">
        <v>0</v>
      </c>
      <c r="DN63" s="10">
        <v>0</v>
      </c>
      <c r="DO63" s="10">
        <v>0</v>
      </c>
    </row>
    <row r="64" spans="1:119" s="10" customFormat="1" ht="12.75" x14ac:dyDescent="0.2">
      <c r="A64" s="1">
        <v>312000</v>
      </c>
      <c r="B64" s="2" t="s">
        <v>187</v>
      </c>
      <c r="C64" s="2" t="s">
        <v>8</v>
      </c>
      <c r="D64" s="2">
        <v>2076</v>
      </c>
      <c r="E64" s="8">
        <v>0</v>
      </c>
      <c r="F64" s="8">
        <v>0</v>
      </c>
      <c r="G64" s="9">
        <v>0</v>
      </c>
      <c r="H64" s="9">
        <v>0</v>
      </c>
      <c r="I64" s="8">
        <v>0</v>
      </c>
      <c r="J64" s="8">
        <v>0</v>
      </c>
      <c r="K64" s="9">
        <v>0</v>
      </c>
      <c r="L64" s="9">
        <v>0</v>
      </c>
      <c r="M64" s="8">
        <v>0</v>
      </c>
      <c r="N64" s="8">
        <v>0</v>
      </c>
      <c r="O64" s="9">
        <v>0</v>
      </c>
      <c r="P64" s="9">
        <v>0</v>
      </c>
      <c r="Q64" s="8">
        <v>0</v>
      </c>
      <c r="R64" s="8">
        <v>0</v>
      </c>
      <c r="S64" s="9">
        <v>0</v>
      </c>
      <c r="T64" s="9">
        <v>0</v>
      </c>
      <c r="U64" s="8">
        <v>0</v>
      </c>
      <c r="V64" s="8">
        <v>0</v>
      </c>
      <c r="W64" s="9">
        <v>0</v>
      </c>
      <c r="X64" s="9">
        <v>0</v>
      </c>
      <c r="Y64" s="8">
        <v>0</v>
      </c>
      <c r="Z64" s="8">
        <v>0</v>
      </c>
      <c r="AA64" s="9">
        <v>0</v>
      </c>
      <c r="AB64" s="9">
        <v>0</v>
      </c>
      <c r="AC64" s="8">
        <v>0</v>
      </c>
      <c r="AD64" s="8">
        <v>0</v>
      </c>
      <c r="AE64" s="9">
        <v>0</v>
      </c>
      <c r="AF64" s="9">
        <v>0</v>
      </c>
      <c r="AG64" s="8">
        <v>0</v>
      </c>
      <c r="AH64" s="8">
        <v>0</v>
      </c>
      <c r="AI64" s="9">
        <v>0</v>
      </c>
      <c r="AJ64" s="9">
        <v>0</v>
      </c>
      <c r="AK64" s="8">
        <v>0</v>
      </c>
      <c r="AL64" s="8">
        <v>0</v>
      </c>
      <c r="AM64" s="9">
        <v>0</v>
      </c>
      <c r="AN64" s="9">
        <v>0</v>
      </c>
      <c r="AO64" s="8">
        <v>0</v>
      </c>
      <c r="AP64" s="8">
        <v>0</v>
      </c>
      <c r="AQ64" s="9">
        <v>0</v>
      </c>
      <c r="AR64" s="9">
        <v>0</v>
      </c>
      <c r="AS64" s="8">
        <v>0</v>
      </c>
      <c r="AT64" s="8">
        <v>0</v>
      </c>
      <c r="AU64" s="9">
        <v>0</v>
      </c>
      <c r="AV64" s="9">
        <v>0</v>
      </c>
      <c r="AW64" s="8">
        <v>0</v>
      </c>
      <c r="AX64" s="8">
        <v>0</v>
      </c>
      <c r="AY64" s="9">
        <v>0</v>
      </c>
      <c r="AZ64" s="9">
        <v>0</v>
      </c>
      <c r="BA64" s="8">
        <v>0</v>
      </c>
      <c r="BB64" s="8">
        <v>0</v>
      </c>
      <c r="BC64" s="9">
        <v>0</v>
      </c>
      <c r="BD64" s="9">
        <v>0</v>
      </c>
      <c r="BE64" s="8">
        <v>0</v>
      </c>
      <c r="BF64" s="8">
        <v>0</v>
      </c>
      <c r="BG64" s="9">
        <v>0</v>
      </c>
      <c r="BH64" s="9">
        <v>0</v>
      </c>
      <c r="BI64" s="8">
        <v>0</v>
      </c>
      <c r="BJ64" s="8">
        <v>0</v>
      </c>
      <c r="BK64" s="9">
        <v>0</v>
      </c>
      <c r="BL64" s="8">
        <v>0</v>
      </c>
      <c r="BM64" s="9">
        <v>0</v>
      </c>
      <c r="BN64" s="8">
        <v>0</v>
      </c>
      <c r="BO64" s="9">
        <v>0</v>
      </c>
      <c r="BP64" s="9">
        <v>0</v>
      </c>
      <c r="BQ64" s="8">
        <v>0</v>
      </c>
      <c r="BR64" s="8">
        <v>0</v>
      </c>
      <c r="BS64" s="9">
        <v>0</v>
      </c>
      <c r="BT64" s="9">
        <v>0</v>
      </c>
      <c r="BU64" s="8">
        <v>0</v>
      </c>
      <c r="BV64" s="8">
        <v>0</v>
      </c>
      <c r="BW64" s="9">
        <v>0</v>
      </c>
      <c r="BX64" s="9">
        <v>0</v>
      </c>
      <c r="BY64" s="8">
        <v>0</v>
      </c>
      <c r="BZ64" s="8">
        <v>0</v>
      </c>
      <c r="CA64" s="9">
        <v>0</v>
      </c>
      <c r="CB64" s="9">
        <v>0</v>
      </c>
      <c r="CC64" s="8">
        <v>0</v>
      </c>
      <c r="CD64" s="8">
        <v>0</v>
      </c>
      <c r="CE64" s="9">
        <v>0</v>
      </c>
      <c r="CF64" s="8">
        <v>0</v>
      </c>
      <c r="CG64" s="8">
        <v>0</v>
      </c>
      <c r="CH64" s="9">
        <v>0</v>
      </c>
      <c r="CI64" s="9">
        <v>0</v>
      </c>
      <c r="CJ64" s="8">
        <v>0</v>
      </c>
      <c r="CK64" s="8">
        <v>0</v>
      </c>
      <c r="CL64" s="9">
        <v>0</v>
      </c>
      <c r="CM64" s="9">
        <v>0</v>
      </c>
      <c r="CN64" s="8">
        <v>0</v>
      </c>
      <c r="CO64" s="9">
        <v>0</v>
      </c>
      <c r="CP64" s="8">
        <v>0</v>
      </c>
      <c r="CQ64" s="9">
        <v>0</v>
      </c>
      <c r="CR64" s="8">
        <v>0</v>
      </c>
      <c r="CS64" s="9">
        <v>0</v>
      </c>
      <c r="CT64" s="9">
        <v>0</v>
      </c>
      <c r="CU64" s="8">
        <v>0</v>
      </c>
      <c r="CV64" s="8">
        <v>0</v>
      </c>
      <c r="CW64" s="9">
        <v>0</v>
      </c>
      <c r="CX64" s="9">
        <v>0</v>
      </c>
      <c r="CY64" s="8">
        <v>0</v>
      </c>
      <c r="CZ64" s="8">
        <v>0</v>
      </c>
      <c r="DA64" s="10">
        <v>0</v>
      </c>
      <c r="DB64" s="10">
        <v>0</v>
      </c>
      <c r="DC64" s="10">
        <v>0</v>
      </c>
      <c r="DD64" s="10">
        <v>0</v>
      </c>
      <c r="DE64" s="10">
        <v>0</v>
      </c>
      <c r="DF64" s="10">
        <v>0</v>
      </c>
      <c r="DG64" s="10">
        <v>0</v>
      </c>
      <c r="DH64" s="10">
        <v>0</v>
      </c>
      <c r="DI64" s="10">
        <v>0</v>
      </c>
      <c r="DJ64" s="10">
        <v>0</v>
      </c>
      <c r="DK64" s="10">
        <v>0</v>
      </c>
      <c r="DL64" s="10">
        <v>0</v>
      </c>
      <c r="DM64" s="10">
        <v>0</v>
      </c>
      <c r="DN64" s="10">
        <v>0</v>
      </c>
      <c r="DO64" s="10">
        <v>0</v>
      </c>
    </row>
    <row r="65" spans="1:119" s="10" customFormat="1" ht="12.75" x14ac:dyDescent="0.2">
      <c r="A65" s="1">
        <v>312000</v>
      </c>
      <c r="B65" s="2" t="s">
        <v>187</v>
      </c>
      <c r="C65" s="2" t="s">
        <v>8</v>
      </c>
      <c r="D65" s="2">
        <v>2077</v>
      </c>
      <c r="E65" s="8">
        <v>0</v>
      </c>
      <c r="F65" s="8">
        <v>0</v>
      </c>
      <c r="G65" s="9">
        <v>0</v>
      </c>
      <c r="H65" s="9">
        <v>0</v>
      </c>
      <c r="I65" s="8">
        <v>0</v>
      </c>
      <c r="J65" s="8">
        <v>0</v>
      </c>
      <c r="K65" s="9">
        <v>0</v>
      </c>
      <c r="L65" s="9">
        <v>0</v>
      </c>
      <c r="M65" s="8">
        <v>0</v>
      </c>
      <c r="N65" s="8">
        <v>0</v>
      </c>
      <c r="O65" s="9">
        <v>0</v>
      </c>
      <c r="P65" s="9">
        <v>0</v>
      </c>
      <c r="Q65" s="8">
        <v>0</v>
      </c>
      <c r="R65" s="8">
        <v>0</v>
      </c>
      <c r="S65" s="9">
        <v>0</v>
      </c>
      <c r="T65" s="9">
        <v>0</v>
      </c>
      <c r="U65" s="8">
        <v>0</v>
      </c>
      <c r="V65" s="8">
        <v>0</v>
      </c>
      <c r="W65" s="9">
        <v>0</v>
      </c>
      <c r="X65" s="9">
        <v>0</v>
      </c>
      <c r="Y65" s="8">
        <v>0</v>
      </c>
      <c r="Z65" s="8">
        <v>0</v>
      </c>
      <c r="AA65" s="9">
        <v>0</v>
      </c>
      <c r="AB65" s="9">
        <v>0</v>
      </c>
      <c r="AC65" s="8">
        <v>0</v>
      </c>
      <c r="AD65" s="8">
        <v>0</v>
      </c>
      <c r="AE65" s="9">
        <v>0</v>
      </c>
      <c r="AF65" s="9">
        <v>0</v>
      </c>
      <c r="AG65" s="8">
        <v>0</v>
      </c>
      <c r="AH65" s="8">
        <v>0</v>
      </c>
      <c r="AI65" s="9">
        <v>0</v>
      </c>
      <c r="AJ65" s="9">
        <v>0</v>
      </c>
      <c r="AK65" s="8">
        <v>0</v>
      </c>
      <c r="AL65" s="8">
        <v>0</v>
      </c>
      <c r="AM65" s="9">
        <v>0</v>
      </c>
      <c r="AN65" s="9">
        <v>0</v>
      </c>
      <c r="AO65" s="8">
        <v>0</v>
      </c>
      <c r="AP65" s="8">
        <v>0</v>
      </c>
      <c r="AQ65" s="9">
        <v>0</v>
      </c>
      <c r="AR65" s="9">
        <v>0</v>
      </c>
      <c r="AS65" s="8">
        <v>0</v>
      </c>
      <c r="AT65" s="8">
        <v>0</v>
      </c>
      <c r="AU65" s="9">
        <v>0</v>
      </c>
      <c r="AV65" s="9">
        <v>0</v>
      </c>
      <c r="AW65" s="8">
        <v>0</v>
      </c>
      <c r="AX65" s="8">
        <v>0</v>
      </c>
      <c r="AY65" s="9">
        <v>0</v>
      </c>
      <c r="AZ65" s="9">
        <v>0</v>
      </c>
      <c r="BA65" s="8">
        <v>0</v>
      </c>
      <c r="BB65" s="8">
        <v>0</v>
      </c>
      <c r="BC65" s="9">
        <v>0</v>
      </c>
      <c r="BD65" s="9">
        <v>0</v>
      </c>
      <c r="BE65" s="8">
        <v>0</v>
      </c>
      <c r="BF65" s="8">
        <v>0</v>
      </c>
      <c r="BG65" s="9">
        <v>0</v>
      </c>
      <c r="BH65" s="9">
        <v>0</v>
      </c>
      <c r="BI65" s="8">
        <v>0</v>
      </c>
      <c r="BJ65" s="8">
        <v>0</v>
      </c>
      <c r="BK65" s="9">
        <v>0</v>
      </c>
      <c r="BL65" s="8">
        <v>0</v>
      </c>
      <c r="BM65" s="9">
        <v>0</v>
      </c>
      <c r="BN65" s="8">
        <v>0</v>
      </c>
      <c r="BO65" s="9">
        <v>0</v>
      </c>
      <c r="BP65" s="9">
        <v>0</v>
      </c>
      <c r="BQ65" s="8">
        <v>0</v>
      </c>
      <c r="BR65" s="8">
        <v>0</v>
      </c>
      <c r="BS65" s="9">
        <v>0</v>
      </c>
      <c r="BT65" s="9">
        <v>0</v>
      </c>
      <c r="BU65" s="8">
        <v>0</v>
      </c>
      <c r="BV65" s="8">
        <v>0</v>
      </c>
      <c r="BW65" s="9">
        <v>0</v>
      </c>
      <c r="BX65" s="9">
        <v>0</v>
      </c>
      <c r="BY65" s="8">
        <v>0</v>
      </c>
      <c r="BZ65" s="8">
        <v>0</v>
      </c>
      <c r="CA65" s="9">
        <v>0</v>
      </c>
      <c r="CB65" s="9">
        <v>0</v>
      </c>
      <c r="CC65" s="8">
        <v>0</v>
      </c>
      <c r="CD65" s="8">
        <v>0</v>
      </c>
      <c r="CE65" s="9">
        <v>0</v>
      </c>
      <c r="CF65" s="8">
        <v>0</v>
      </c>
      <c r="CG65" s="8">
        <v>0</v>
      </c>
      <c r="CH65" s="9">
        <v>0</v>
      </c>
      <c r="CI65" s="9">
        <v>0</v>
      </c>
      <c r="CJ65" s="8">
        <v>0</v>
      </c>
      <c r="CK65" s="8">
        <v>0</v>
      </c>
      <c r="CL65" s="9">
        <v>0</v>
      </c>
      <c r="CM65" s="9">
        <v>0</v>
      </c>
      <c r="CN65" s="8">
        <v>0</v>
      </c>
      <c r="CO65" s="9">
        <v>0</v>
      </c>
      <c r="CP65" s="8">
        <v>0</v>
      </c>
      <c r="CQ65" s="9">
        <v>0</v>
      </c>
      <c r="CR65" s="8">
        <v>0</v>
      </c>
      <c r="CS65" s="9">
        <v>0</v>
      </c>
      <c r="CT65" s="9">
        <v>0</v>
      </c>
      <c r="CU65" s="8">
        <v>0</v>
      </c>
      <c r="CV65" s="8">
        <v>0</v>
      </c>
      <c r="CW65" s="9">
        <v>0</v>
      </c>
      <c r="CX65" s="9">
        <v>0</v>
      </c>
      <c r="CY65" s="8">
        <v>0</v>
      </c>
      <c r="CZ65" s="8">
        <v>0</v>
      </c>
      <c r="DA65" s="10">
        <v>0</v>
      </c>
      <c r="DB65" s="10">
        <v>0</v>
      </c>
      <c r="DC65" s="10">
        <v>0</v>
      </c>
      <c r="DD65" s="10">
        <v>0</v>
      </c>
      <c r="DE65" s="10">
        <v>0</v>
      </c>
      <c r="DF65" s="10">
        <v>0</v>
      </c>
      <c r="DG65" s="10">
        <v>0</v>
      </c>
      <c r="DH65" s="10">
        <v>0</v>
      </c>
      <c r="DI65" s="10">
        <v>0</v>
      </c>
      <c r="DJ65" s="10">
        <v>0</v>
      </c>
      <c r="DK65" s="10">
        <v>0</v>
      </c>
      <c r="DL65" s="10">
        <v>0</v>
      </c>
      <c r="DM65" s="10">
        <v>0</v>
      </c>
      <c r="DN65" s="10">
        <v>0</v>
      </c>
      <c r="DO65" s="10">
        <v>0</v>
      </c>
    </row>
    <row r="66" spans="1:119" s="10" customFormat="1" ht="12.75" x14ac:dyDescent="0.2">
      <c r="A66" s="1">
        <v>312000</v>
      </c>
      <c r="B66" s="2" t="s">
        <v>187</v>
      </c>
      <c r="C66" s="2" t="s">
        <v>8</v>
      </c>
      <c r="D66" s="2">
        <v>2078</v>
      </c>
      <c r="E66" s="8">
        <v>0</v>
      </c>
      <c r="F66" s="8">
        <v>0</v>
      </c>
      <c r="G66" s="9">
        <v>0</v>
      </c>
      <c r="H66" s="9">
        <v>0</v>
      </c>
      <c r="I66" s="8">
        <v>0</v>
      </c>
      <c r="J66" s="8">
        <v>0</v>
      </c>
      <c r="K66" s="9">
        <v>0</v>
      </c>
      <c r="L66" s="9">
        <v>0</v>
      </c>
      <c r="M66" s="8">
        <v>0</v>
      </c>
      <c r="N66" s="8">
        <v>0</v>
      </c>
      <c r="O66" s="9">
        <v>0</v>
      </c>
      <c r="P66" s="9">
        <v>0</v>
      </c>
      <c r="Q66" s="8">
        <v>0</v>
      </c>
      <c r="R66" s="8">
        <v>0</v>
      </c>
      <c r="S66" s="9">
        <v>0</v>
      </c>
      <c r="T66" s="9">
        <v>0</v>
      </c>
      <c r="U66" s="8">
        <v>0</v>
      </c>
      <c r="V66" s="8">
        <v>0</v>
      </c>
      <c r="W66" s="9">
        <v>0</v>
      </c>
      <c r="X66" s="9">
        <v>0</v>
      </c>
      <c r="Y66" s="8">
        <v>0</v>
      </c>
      <c r="Z66" s="8">
        <v>0</v>
      </c>
      <c r="AA66" s="9">
        <v>0</v>
      </c>
      <c r="AB66" s="9">
        <v>0</v>
      </c>
      <c r="AC66" s="8">
        <v>0</v>
      </c>
      <c r="AD66" s="8">
        <v>0</v>
      </c>
      <c r="AE66" s="9">
        <v>0</v>
      </c>
      <c r="AF66" s="9">
        <v>0</v>
      </c>
      <c r="AG66" s="8">
        <v>0</v>
      </c>
      <c r="AH66" s="8">
        <v>0</v>
      </c>
      <c r="AI66" s="9">
        <v>0</v>
      </c>
      <c r="AJ66" s="9">
        <v>0</v>
      </c>
      <c r="AK66" s="8">
        <v>0</v>
      </c>
      <c r="AL66" s="8">
        <v>0</v>
      </c>
      <c r="AM66" s="9">
        <v>0</v>
      </c>
      <c r="AN66" s="9">
        <v>0</v>
      </c>
      <c r="AO66" s="8">
        <v>0</v>
      </c>
      <c r="AP66" s="8">
        <v>0</v>
      </c>
      <c r="AQ66" s="9">
        <v>0</v>
      </c>
      <c r="AR66" s="9">
        <v>0</v>
      </c>
      <c r="AS66" s="8">
        <v>0</v>
      </c>
      <c r="AT66" s="8">
        <v>0</v>
      </c>
      <c r="AU66" s="9">
        <v>0</v>
      </c>
      <c r="AV66" s="9">
        <v>0</v>
      </c>
      <c r="AW66" s="8">
        <v>0</v>
      </c>
      <c r="AX66" s="8">
        <v>0</v>
      </c>
      <c r="AY66" s="9">
        <v>0</v>
      </c>
      <c r="AZ66" s="9">
        <v>0</v>
      </c>
      <c r="BA66" s="8">
        <v>0</v>
      </c>
      <c r="BB66" s="8">
        <v>0</v>
      </c>
      <c r="BC66" s="9">
        <v>0</v>
      </c>
      <c r="BD66" s="9">
        <v>0</v>
      </c>
      <c r="BE66" s="8">
        <v>0</v>
      </c>
      <c r="BF66" s="8">
        <v>0</v>
      </c>
      <c r="BG66" s="9">
        <v>0</v>
      </c>
      <c r="BH66" s="9">
        <v>0</v>
      </c>
      <c r="BI66" s="8">
        <v>0</v>
      </c>
      <c r="BJ66" s="8">
        <v>0</v>
      </c>
      <c r="BK66" s="9">
        <v>0</v>
      </c>
      <c r="BL66" s="8">
        <v>0</v>
      </c>
      <c r="BM66" s="9">
        <v>0</v>
      </c>
      <c r="BN66" s="8">
        <v>0</v>
      </c>
      <c r="BO66" s="9">
        <v>0</v>
      </c>
      <c r="BP66" s="9">
        <v>0</v>
      </c>
      <c r="BQ66" s="8">
        <v>0</v>
      </c>
      <c r="BR66" s="8">
        <v>0</v>
      </c>
      <c r="BS66" s="9">
        <v>0</v>
      </c>
      <c r="BT66" s="9">
        <v>0</v>
      </c>
      <c r="BU66" s="8">
        <v>0</v>
      </c>
      <c r="BV66" s="8">
        <v>0</v>
      </c>
      <c r="BW66" s="9">
        <v>0</v>
      </c>
      <c r="BX66" s="9">
        <v>0</v>
      </c>
      <c r="BY66" s="8">
        <v>0</v>
      </c>
      <c r="BZ66" s="8">
        <v>0</v>
      </c>
      <c r="CA66" s="9">
        <v>0</v>
      </c>
      <c r="CB66" s="9">
        <v>0</v>
      </c>
      <c r="CC66" s="8">
        <v>0</v>
      </c>
      <c r="CD66" s="8">
        <v>0</v>
      </c>
      <c r="CE66" s="9">
        <v>0</v>
      </c>
      <c r="CF66" s="8">
        <v>0</v>
      </c>
      <c r="CG66" s="8">
        <v>0</v>
      </c>
      <c r="CH66" s="9">
        <v>0</v>
      </c>
      <c r="CI66" s="9">
        <v>0</v>
      </c>
      <c r="CJ66" s="8">
        <v>0</v>
      </c>
      <c r="CK66" s="8">
        <v>0</v>
      </c>
      <c r="CL66" s="9">
        <v>0</v>
      </c>
      <c r="CM66" s="9">
        <v>0</v>
      </c>
      <c r="CN66" s="8">
        <v>0</v>
      </c>
      <c r="CO66" s="9">
        <v>0</v>
      </c>
      <c r="CP66" s="8">
        <v>0</v>
      </c>
      <c r="CQ66" s="9">
        <v>0</v>
      </c>
      <c r="CR66" s="8">
        <v>0</v>
      </c>
      <c r="CS66" s="9">
        <v>0</v>
      </c>
      <c r="CT66" s="9">
        <v>0</v>
      </c>
      <c r="CU66" s="8">
        <v>0</v>
      </c>
      <c r="CV66" s="8">
        <v>0</v>
      </c>
      <c r="CW66" s="9">
        <v>0</v>
      </c>
      <c r="CX66" s="9">
        <v>0</v>
      </c>
      <c r="CY66" s="8">
        <v>0</v>
      </c>
      <c r="CZ66" s="8">
        <v>0</v>
      </c>
      <c r="DA66" s="10">
        <v>0</v>
      </c>
      <c r="DB66" s="10">
        <v>0</v>
      </c>
      <c r="DC66" s="10">
        <v>0</v>
      </c>
      <c r="DD66" s="10">
        <v>0</v>
      </c>
      <c r="DE66" s="10">
        <v>0</v>
      </c>
      <c r="DF66" s="10">
        <v>0</v>
      </c>
      <c r="DG66" s="10">
        <v>0</v>
      </c>
      <c r="DH66" s="10">
        <v>0</v>
      </c>
      <c r="DI66" s="10">
        <v>0</v>
      </c>
      <c r="DJ66" s="10">
        <v>0</v>
      </c>
      <c r="DK66" s="10">
        <v>0</v>
      </c>
      <c r="DL66" s="10">
        <v>0</v>
      </c>
      <c r="DM66" s="10">
        <v>0</v>
      </c>
      <c r="DN66" s="10">
        <v>0</v>
      </c>
      <c r="DO66" s="10">
        <v>0</v>
      </c>
    </row>
    <row r="67" spans="1:119" s="10" customFormat="1" ht="12.75" x14ac:dyDescent="0.2">
      <c r="A67" s="1">
        <v>312000</v>
      </c>
      <c r="B67" s="2" t="s">
        <v>187</v>
      </c>
      <c r="C67" s="2" t="s">
        <v>8</v>
      </c>
      <c r="D67" s="2">
        <v>2079</v>
      </c>
      <c r="E67" s="8">
        <v>0</v>
      </c>
      <c r="F67" s="8">
        <v>0</v>
      </c>
      <c r="G67" s="9">
        <v>0</v>
      </c>
      <c r="H67" s="9">
        <v>0</v>
      </c>
      <c r="I67" s="8">
        <v>0</v>
      </c>
      <c r="J67" s="8">
        <v>0</v>
      </c>
      <c r="K67" s="9">
        <v>0</v>
      </c>
      <c r="L67" s="9">
        <v>0</v>
      </c>
      <c r="M67" s="8">
        <v>0</v>
      </c>
      <c r="N67" s="8">
        <v>0</v>
      </c>
      <c r="O67" s="9">
        <v>0</v>
      </c>
      <c r="P67" s="9">
        <v>0</v>
      </c>
      <c r="Q67" s="8">
        <v>0</v>
      </c>
      <c r="R67" s="8">
        <v>0</v>
      </c>
      <c r="S67" s="9">
        <v>0</v>
      </c>
      <c r="T67" s="9">
        <v>0</v>
      </c>
      <c r="U67" s="8">
        <v>0</v>
      </c>
      <c r="V67" s="8">
        <v>0</v>
      </c>
      <c r="W67" s="9">
        <v>0</v>
      </c>
      <c r="X67" s="9">
        <v>0</v>
      </c>
      <c r="Y67" s="8">
        <v>0</v>
      </c>
      <c r="Z67" s="8">
        <v>0</v>
      </c>
      <c r="AA67" s="9">
        <v>0</v>
      </c>
      <c r="AB67" s="9">
        <v>0</v>
      </c>
      <c r="AC67" s="8">
        <v>0</v>
      </c>
      <c r="AD67" s="8">
        <v>0</v>
      </c>
      <c r="AE67" s="9">
        <v>0</v>
      </c>
      <c r="AF67" s="9">
        <v>0</v>
      </c>
      <c r="AG67" s="8">
        <v>0</v>
      </c>
      <c r="AH67" s="8">
        <v>0</v>
      </c>
      <c r="AI67" s="9">
        <v>0</v>
      </c>
      <c r="AJ67" s="9">
        <v>0</v>
      </c>
      <c r="AK67" s="8">
        <v>0</v>
      </c>
      <c r="AL67" s="8">
        <v>0</v>
      </c>
      <c r="AM67" s="9">
        <v>0</v>
      </c>
      <c r="AN67" s="9">
        <v>0</v>
      </c>
      <c r="AO67" s="8">
        <v>0</v>
      </c>
      <c r="AP67" s="8">
        <v>0</v>
      </c>
      <c r="AQ67" s="9">
        <v>0</v>
      </c>
      <c r="AR67" s="9">
        <v>0</v>
      </c>
      <c r="AS67" s="8">
        <v>0</v>
      </c>
      <c r="AT67" s="8">
        <v>0</v>
      </c>
      <c r="AU67" s="9">
        <v>0</v>
      </c>
      <c r="AV67" s="9">
        <v>0</v>
      </c>
      <c r="AW67" s="8">
        <v>0</v>
      </c>
      <c r="AX67" s="8">
        <v>0</v>
      </c>
      <c r="AY67" s="9">
        <v>0</v>
      </c>
      <c r="AZ67" s="9">
        <v>0</v>
      </c>
      <c r="BA67" s="8">
        <v>0</v>
      </c>
      <c r="BB67" s="8">
        <v>0</v>
      </c>
      <c r="BC67" s="9">
        <v>0</v>
      </c>
      <c r="BD67" s="9">
        <v>0</v>
      </c>
      <c r="BE67" s="8">
        <v>0</v>
      </c>
      <c r="BF67" s="8">
        <v>0</v>
      </c>
      <c r="BG67" s="9">
        <v>0</v>
      </c>
      <c r="BH67" s="9">
        <v>0</v>
      </c>
      <c r="BI67" s="8">
        <v>0</v>
      </c>
      <c r="BJ67" s="8">
        <v>0</v>
      </c>
      <c r="BK67" s="9">
        <v>0</v>
      </c>
      <c r="BL67" s="8">
        <v>0</v>
      </c>
      <c r="BM67" s="9">
        <v>0</v>
      </c>
      <c r="BN67" s="8">
        <v>0</v>
      </c>
      <c r="BO67" s="9">
        <v>0</v>
      </c>
      <c r="BP67" s="9">
        <v>0</v>
      </c>
      <c r="BQ67" s="8">
        <v>0</v>
      </c>
      <c r="BR67" s="8">
        <v>0</v>
      </c>
      <c r="BS67" s="9">
        <v>0</v>
      </c>
      <c r="BT67" s="9">
        <v>0</v>
      </c>
      <c r="BU67" s="8">
        <v>0</v>
      </c>
      <c r="BV67" s="8">
        <v>0</v>
      </c>
      <c r="BW67" s="9">
        <v>0</v>
      </c>
      <c r="BX67" s="9">
        <v>0</v>
      </c>
      <c r="BY67" s="8">
        <v>0</v>
      </c>
      <c r="BZ67" s="8">
        <v>0</v>
      </c>
      <c r="CA67" s="9">
        <v>0</v>
      </c>
      <c r="CB67" s="9">
        <v>0</v>
      </c>
      <c r="CC67" s="8">
        <v>0</v>
      </c>
      <c r="CD67" s="8">
        <v>0</v>
      </c>
      <c r="CE67" s="9">
        <v>0</v>
      </c>
      <c r="CF67" s="8">
        <v>0</v>
      </c>
      <c r="CG67" s="8">
        <v>0</v>
      </c>
      <c r="CH67" s="9">
        <v>0</v>
      </c>
      <c r="CI67" s="9">
        <v>0</v>
      </c>
      <c r="CJ67" s="8">
        <v>0</v>
      </c>
      <c r="CK67" s="8">
        <v>0</v>
      </c>
      <c r="CL67" s="9">
        <v>0</v>
      </c>
      <c r="CM67" s="9">
        <v>0</v>
      </c>
      <c r="CN67" s="8">
        <v>0</v>
      </c>
      <c r="CO67" s="9">
        <v>0</v>
      </c>
      <c r="CP67" s="8">
        <v>0</v>
      </c>
      <c r="CQ67" s="9">
        <v>0</v>
      </c>
      <c r="CR67" s="8">
        <v>0</v>
      </c>
      <c r="CS67" s="9">
        <v>0</v>
      </c>
      <c r="CT67" s="9">
        <v>0</v>
      </c>
      <c r="CU67" s="8">
        <v>0</v>
      </c>
      <c r="CV67" s="8">
        <v>0</v>
      </c>
      <c r="CW67" s="9">
        <v>0</v>
      </c>
      <c r="CX67" s="9">
        <v>0</v>
      </c>
      <c r="CY67" s="8">
        <v>0</v>
      </c>
      <c r="CZ67" s="8">
        <v>0</v>
      </c>
      <c r="DA67" s="10">
        <v>0</v>
      </c>
      <c r="DB67" s="10">
        <v>0</v>
      </c>
      <c r="DC67" s="10">
        <v>0</v>
      </c>
      <c r="DD67" s="10">
        <v>0</v>
      </c>
      <c r="DE67" s="10">
        <v>0</v>
      </c>
      <c r="DF67" s="10">
        <v>0</v>
      </c>
      <c r="DG67" s="10">
        <v>0</v>
      </c>
      <c r="DH67" s="10">
        <v>0</v>
      </c>
      <c r="DI67" s="10">
        <v>0</v>
      </c>
      <c r="DJ67" s="10">
        <v>0</v>
      </c>
      <c r="DK67" s="10">
        <v>0</v>
      </c>
      <c r="DL67" s="10">
        <v>0</v>
      </c>
      <c r="DM67" s="10">
        <v>0</v>
      </c>
      <c r="DN67" s="10">
        <v>0</v>
      </c>
      <c r="DO67" s="10">
        <v>0</v>
      </c>
    </row>
    <row r="68" spans="1:119" s="10" customFormat="1" ht="12.75" x14ac:dyDescent="0.2">
      <c r="A68" s="1">
        <v>312000</v>
      </c>
      <c r="B68" s="2" t="s">
        <v>187</v>
      </c>
      <c r="C68" s="2" t="s">
        <v>8</v>
      </c>
      <c r="D68" s="2">
        <v>2080</v>
      </c>
      <c r="E68" s="8">
        <v>0</v>
      </c>
      <c r="F68" s="8">
        <v>0</v>
      </c>
      <c r="G68" s="9">
        <v>0</v>
      </c>
      <c r="H68" s="9">
        <v>0</v>
      </c>
      <c r="I68" s="8">
        <v>0</v>
      </c>
      <c r="J68" s="8">
        <v>0</v>
      </c>
      <c r="K68" s="9">
        <v>0</v>
      </c>
      <c r="L68" s="9">
        <v>0</v>
      </c>
      <c r="M68" s="8">
        <v>0</v>
      </c>
      <c r="N68" s="8">
        <v>0</v>
      </c>
      <c r="O68" s="9">
        <v>0</v>
      </c>
      <c r="P68" s="9">
        <v>0</v>
      </c>
      <c r="Q68" s="8">
        <v>0</v>
      </c>
      <c r="R68" s="8">
        <v>0</v>
      </c>
      <c r="S68" s="9">
        <v>0</v>
      </c>
      <c r="T68" s="9">
        <v>0</v>
      </c>
      <c r="U68" s="8">
        <v>0</v>
      </c>
      <c r="V68" s="8">
        <v>0</v>
      </c>
      <c r="W68" s="9">
        <v>0</v>
      </c>
      <c r="X68" s="9">
        <v>0</v>
      </c>
      <c r="Y68" s="8">
        <v>0</v>
      </c>
      <c r="Z68" s="8">
        <v>0</v>
      </c>
      <c r="AA68" s="9">
        <v>0</v>
      </c>
      <c r="AB68" s="9">
        <v>0</v>
      </c>
      <c r="AC68" s="8">
        <v>0</v>
      </c>
      <c r="AD68" s="8">
        <v>0</v>
      </c>
      <c r="AE68" s="9">
        <v>0</v>
      </c>
      <c r="AF68" s="9">
        <v>0</v>
      </c>
      <c r="AG68" s="8">
        <v>0</v>
      </c>
      <c r="AH68" s="8">
        <v>0</v>
      </c>
      <c r="AI68" s="9">
        <v>0</v>
      </c>
      <c r="AJ68" s="9">
        <v>0</v>
      </c>
      <c r="AK68" s="8">
        <v>0</v>
      </c>
      <c r="AL68" s="8">
        <v>0</v>
      </c>
      <c r="AM68" s="9">
        <v>0</v>
      </c>
      <c r="AN68" s="9">
        <v>0</v>
      </c>
      <c r="AO68" s="8">
        <v>0</v>
      </c>
      <c r="AP68" s="8">
        <v>0</v>
      </c>
      <c r="AQ68" s="9">
        <v>0</v>
      </c>
      <c r="AR68" s="9">
        <v>0</v>
      </c>
      <c r="AS68" s="8">
        <v>0</v>
      </c>
      <c r="AT68" s="8">
        <v>0</v>
      </c>
      <c r="AU68" s="9">
        <v>0</v>
      </c>
      <c r="AV68" s="9">
        <v>0</v>
      </c>
      <c r="AW68" s="8">
        <v>0</v>
      </c>
      <c r="AX68" s="8">
        <v>0</v>
      </c>
      <c r="AY68" s="9">
        <v>0</v>
      </c>
      <c r="AZ68" s="9">
        <v>0</v>
      </c>
      <c r="BA68" s="8">
        <v>0</v>
      </c>
      <c r="BB68" s="8">
        <v>0</v>
      </c>
      <c r="BC68" s="9">
        <v>0</v>
      </c>
      <c r="BD68" s="9">
        <v>0</v>
      </c>
      <c r="BE68" s="8">
        <v>0</v>
      </c>
      <c r="BF68" s="8">
        <v>0</v>
      </c>
      <c r="BG68" s="9">
        <v>0</v>
      </c>
      <c r="BH68" s="9">
        <v>0</v>
      </c>
      <c r="BI68" s="8">
        <v>0</v>
      </c>
      <c r="BJ68" s="8">
        <v>0</v>
      </c>
      <c r="BK68" s="9">
        <v>0</v>
      </c>
      <c r="BL68" s="8">
        <v>0</v>
      </c>
      <c r="BM68" s="9">
        <v>0</v>
      </c>
      <c r="BN68" s="8">
        <v>0</v>
      </c>
      <c r="BO68" s="9">
        <v>0</v>
      </c>
      <c r="BP68" s="9">
        <v>0</v>
      </c>
      <c r="BQ68" s="8">
        <v>0</v>
      </c>
      <c r="BR68" s="8">
        <v>0</v>
      </c>
      <c r="BS68" s="9">
        <v>0</v>
      </c>
      <c r="BT68" s="9">
        <v>0</v>
      </c>
      <c r="BU68" s="8">
        <v>0</v>
      </c>
      <c r="BV68" s="8">
        <v>0</v>
      </c>
      <c r="BW68" s="9">
        <v>0</v>
      </c>
      <c r="BX68" s="9">
        <v>0</v>
      </c>
      <c r="BY68" s="8">
        <v>0</v>
      </c>
      <c r="BZ68" s="8">
        <v>0</v>
      </c>
      <c r="CA68" s="9">
        <v>0</v>
      </c>
      <c r="CB68" s="9">
        <v>0</v>
      </c>
      <c r="CC68" s="8">
        <v>0</v>
      </c>
      <c r="CD68" s="8">
        <v>0</v>
      </c>
      <c r="CE68" s="9">
        <v>0</v>
      </c>
      <c r="CF68" s="8">
        <v>0</v>
      </c>
      <c r="CG68" s="8">
        <v>0</v>
      </c>
      <c r="CH68" s="9">
        <v>0</v>
      </c>
      <c r="CI68" s="9">
        <v>0</v>
      </c>
      <c r="CJ68" s="8">
        <v>0</v>
      </c>
      <c r="CK68" s="8">
        <v>0</v>
      </c>
      <c r="CL68" s="9">
        <v>0</v>
      </c>
      <c r="CM68" s="9">
        <v>0</v>
      </c>
      <c r="CN68" s="8">
        <v>0</v>
      </c>
      <c r="CO68" s="9">
        <v>0</v>
      </c>
      <c r="CP68" s="8">
        <v>0</v>
      </c>
      <c r="CQ68" s="9">
        <v>0</v>
      </c>
      <c r="CR68" s="8">
        <v>0</v>
      </c>
      <c r="CS68" s="9">
        <v>0</v>
      </c>
      <c r="CT68" s="9">
        <v>0</v>
      </c>
      <c r="CU68" s="8">
        <v>0</v>
      </c>
      <c r="CV68" s="8">
        <v>0</v>
      </c>
      <c r="CW68" s="9">
        <v>0</v>
      </c>
      <c r="CX68" s="9">
        <v>0</v>
      </c>
      <c r="CY68" s="8">
        <v>0</v>
      </c>
      <c r="CZ68" s="8">
        <v>0</v>
      </c>
      <c r="DA68" s="10">
        <v>0</v>
      </c>
      <c r="DB68" s="10">
        <v>0</v>
      </c>
      <c r="DC68" s="10">
        <v>0</v>
      </c>
      <c r="DD68" s="10">
        <v>0</v>
      </c>
      <c r="DE68" s="10">
        <v>0</v>
      </c>
      <c r="DF68" s="10">
        <v>0</v>
      </c>
      <c r="DG68" s="10">
        <v>0</v>
      </c>
      <c r="DH68" s="10">
        <v>0</v>
      </c>
      <c r="DI68" s="10">
        <v>0</v>
      </c>
      <c r="DJ68" s="10">
        <v>0</v>
      </c>
      <c r="DK68" s="10">
        <v>0</v>
      </c>
      <c r="DL68" s="10">
        <v>0</v>
      </c>
      <c r="DM68" s="10">
        <v>0</v>
      </c>
      <c r="DN68" s="10">
        <v>0</v>
      </c>
      <c r="DO68" s="10">
        <v>0</v>
      </c>
    </row>
    <row r="69" spans="1:119" s="10" customFormat="1" ht="12.75" x14ac:dyDescent="0.2">
      <c r="A69" s="1">
        <v>312000</v>
      </c>
      <c r="B69" s="2" t="s">
        <v>187</v>
      </c>
      <c r="C69" s="2" t="s">
        <v>8</v>
      </c>
      <c r="D69" s="2">
        <v>2081</v>
      </c>
      <c r="E69" s="8">
        <v>0</v>
      </c>
      <c r="F69" s="8">
        <v>0</v>
      </c>
      <c r="G69" s="9">
        <v>0</v>
      </c>
      <c r="H69" s="9">
        <v>0</v>
      </c>
      <c r="I69" s="8">
        <v>0</v>
      </c>
      <c r="J69" s="8">
        <v>0</v>
      </c>
      <c r="K69" s="9">
        <v>0</v>
      </c>
      <c r="L69" s="9">
        <v>0</v>
      </c>
      <c r="M69" s="8">
        <v>0</v>
      </c>
      <c r="N69" s="8">
        <v>0</v>
      </c>
      <c r="O69" s="9">
        <v>0</v>
      </c>
      <c r="P69" s="9">
        <v>0</v>
      </c>
      <c r="Q69" s="8">
        <v>0</v>
      </c>
      <c r="R69" s="8">
        <v>0</v>
      </c>
      <c r="S69" s="9">
        <v>0</v>
      </c>
      <c r="T69" s="9">
        <v>0</v>
      </c>
      <c r="U69" s="8">
        <v>0</v>
      </c>
      <c r="V69" s="8">
        <v>0</v>
      </c>
      <c r="W69" s="9">
        <v>0</v>
      </c>
      <c r="X69" s="9">
        <v>0</v>
      </c>
      <c r="Y69" s="8">
        <v>0</v>
      </c>
      <c r="Z69" s="8">
        <v>0</v>
      </c>
      <c r="AA69" s="9">
        <v>0</v>
      </c>
      <c r="AB69" s="9">
        <v>0</v>
      </c>
      <c r="AC69" s="8">
        <v>0</v>
      </c>
      <c r="AD69" s="8">
        <v>0</v>
      </c>
      <c r="AE69" s="9">
        <v>0</v>
      </c>
      <c r="AF69" s="9">
        <v>0</v>
      </c>
      <c r="AG69" s="8">
        <v>0</v>
      </c>
      <c r="AH69" s="8">
        <v>0</v>
      </c>
      <c r="AI69" s="9">
        <v>0</v>
      </c>
      <c r="AJ69" s="9">
        <v>0</v>
      </c>
      <c r="AK69" s="8">
        <v>0</v>
      </c>
      <c r="AL69" s="8">
        <v>0</v>
      </c>
      <c r="AM69" s="9">
        <v>0</v>
      </c>
      <c r="AN69" s="9">
        <v>0</v>
      </c>
      <c r="AO69" s="8">
        <v>0</v>
      </c>
      <c r="AP69" s="8">
        <v>0</v>
      </c>
      <c r="AQ69" s="9">
        <v>0</v>
      </c>
      <c r="AR69" s="9">
        <v>0</v>
      </c>
      <c r="AS69" s="8">
        <v>0</v>
      </c>
      <c r="AT69" s="8">
        <v>0</v>
      </c>
      <c r="AU69" s="9">
        <v>0</v>
      </c>
      <c r="AV69" s="9">
        <v>0</v>
      </c>
      <c r="AW69" s="8">
        <v>0</v>
      </c>
      <c r="AX69" s="8">
        <v>0</v>
      </c>
      <c r="AY69" s="9">
        <v>0</v>
      </c>
      <c r="AZ69" s="9">
        <v>0</v>
      </c>
      <c r="BA69" s="8">
        <v>0</v>
      </c>
      <c r="BB69" s="8">
        <v>0</v>
      </c>
      <c r="BC69" s="9">
        <v>0</v>
      </c>
      <c r="BD69" s="9">
        <v>0</v>
      </c>
      <c r="BE69" s="8">
        <v>0</v>
      </c>
      <c r="BF69" s="8">
        <v>0</v>
      </c>
      <c r="BG69" s="9">
        <v>0</v>
      </c>
      <c r="BH69" s="9">
        <v>0</v>
      </c>
      <c r="BI69" s="8">
        <v>0</v>
      </c>
      <c r="BJ69" s="8">
        <v>0</v>
      </c>
      <c r="BK69" s="9">
        <v>0</v>
      </c>
      <c r="BL69" s="8">
        <v>0</v>
      </c>
      <c r="BM69" s="9">
        <v>0</v>
      </c>
      <c r="BN69" s="8">
        <v>0</v>
      </c>
      <c r="BO69" s="9">
        <v>0</v>
      </c>
      <c r="BP69" s="9">
        <v>0</v>
      </c>
      <c r="BQ69" s="8">
        <v>0</v>
      </c>
      <c r="BR69" s="8">
        <v>0</v>
      </c>
      <c r="BS69" s="9">
        <v>0</v>
      </c>
      <c r="BT69" s="9">
        <v>0</v>
      </c>
      <c r="BU69" s="8">
        <v>0</v>
      </c>
      <c r="BV69" s="8">
        <v>0</v>
      </c>
      <c r="BW69" s="9">
        <v>0</v>
      </c>
      <c r="BX69" s="9">
        <v>0</v>
      </c>
      <c r="BY69" s="8">
        <v>0</v>
      </c>
      <c r="BZ69" s="8">
        <v>0</v>
      </c>
      <c r="CA69" s="9">
        <v>0</v>
      </c>
      <c r="CB69" s="9">
        <v>0</v>
      </c>
      <c r="CC69" s="8">
        <v>0</v>
      </c>
      <c r="CD69" s="8">
        <v>0</v>
      </c>
      <c r="CE69" s="9">
        <v>0</v>
      </c>
      <c r="CF69" s="8">
        <v>0</v>
      </c>
      <c r="CG69" s="8">
        <v>0</v>
      </c>
      <c r="CH69" s="9">
        <v>0</v>
      </c>
      <c r="CI69" s="9">
        <v>0</v>
      </c>
      <c r="CJ69" s="8">
        <v>0</v>
      </c>
      <c r="CK69" s="8">
        <v>0</v>
      </c>
      <c r="CL69" s="9">
        <v>0</v>
      </c>
      <c r="CM69" s="9">
        <v>0</v>
      </c>
      <c r="CN69" s="8">
        <v>0</v>
      </c>
      <c r="CO69" s="9">
        <v>0</v>
      </c>
      <c r="CP69" s="8">
        <v>0</v>
      </c>
      <c r="CQ69" s="9">
        <v>0</v>
      </c>
      <c r="CR69" s="8">
        <v>0</v>
      </c>
      <c r="CS69" s="9">
        <v>0</v>
      </c>
      <c r="CT69" s="9">
        <v>0</v>
      </c>
      <c r="CU69" s="8">
        <v>0</v>
      </c>
      <c r="CV69" s="8">
        <v>0</v>
      </c>
      <c r="CW69" s="9">
        <v>0</v>
      </c>
      <c r="CX69" s="9">
        <v>0</v>
      </c>
      <c r="CY69" s="8">
        <v>0</v>
      </c>
      <c r="CZ69" s="8">
        <v>0</v>
      </c>
      <c r="DA69" s="10">
        <v>0</v>
      </c>
      <c r="DB69" s="10">
        <v>0</v>
      </c>
      <c r="DC69" s="10">
        <v>0</v>
      </c>
      <c r="DD69" s="10">
        <v>0</v>
      </c>
      <c r="DE69" s="10">
        <v>0</v>
      </c>
      <c r="DF69" s="10">
        <v>0</v>
      </c>
      <c r="DG69" s="10">
        <v>0</v>
      </c>
      <c r="DH69" s="10">
        <v>0</v>
      </c>
      <c r="DI69" s="10">
        <v>0</v>
      </c>
      <c r="DJ69" s="10">
        <v>0</v>
      </c>
      <c r="DK69" s="10">
        <v>0</v>
      </c>
      <c r="DL69" s="10">
        <v>0</v>
      </c>
      <c r="DM69" s="10">
        <v>0</v>
      </c>
      <c r="DN69" s="10">
        <v>0</v>
      </c>
      <c r="DO69" s="10">
        <v>0</v>
      </c>
    </row>
    <row r="70" spans="1:119" s="10" customFormat="1" ht="12.75" x14ac:dyDescent="0.2">
      <c r="A70" s="1">
        <v>312000</v>
      </c>
      <c r="B70" s="2" t="s">
        <v>187</v>
      </c>
      <c r="C70" s="2" t="s">
        <v>8</v>
      </c>
      <c r="D70" s="2">
        <v>2082</v>
      </c>
      <c r="E70" s="8">
        <v>0</v>
      </c>
      <c r="F70" s="8">
        <v>0</v>
      </c>
      <c r="G70" s="9">
        <v>0</v>
      </c>
      <c r="H70" s="9">
        <v>0</v>
      </c>
      <c r="I70" s="8">
        <v>0</v>
      </c>
      <c r="J70" s="8">
        <v>0</v>
      </c>
      <c r="K70" s="9">
        <v>0</v>
      </c>
      <c r="L70" s="9">
        <v>0</v>
      </c>
      <c r="M70" s="8">
        <v>0</v>
      </c>
      <c r="N70" s="8">
        <v>0</v>
      </c>
      <c r="O70" s="9">
        <v>0</v>
      </c>
      <c r="P70" s="9">
        <v>0</v>
      </c>
      <c r="Q70" s="8">
        <v>0</v>
      </c>
      <c r="R70" s="8">
        <v>0</v>
      </c>
      <c r="S70" s="9">
        <v>0</v>
      </c>
      <c r="T70" s="9">
        <v>0</v>
      </c>
      <c r="U70" s="8">
        <v>0</v>
      </c>
      <c r="V70" s="8">
        <v>0</v>
      </c>
      <c r="W70" s="9">
        <v>0</v>
      </c>
      <c r="X70" s="9">
        <v>0</v>
      </c>
      <c r="Y70" s="8">
        <v>0</v>
      </c>
      <c r="Z70" s="8">
        <v>0</v>
      </c>
      <c r="AA70" s="9">
        <v>0</v>
      </c>
      <c r="AB70" s="9">
        <v>0</v>
      </c>
      <c r="AC70" s="8">
        <v>0</v>
      </c>
      <c r="AD70" s="8">
        <v>0</v>
      </c>
      <c r="AE70" s="9">
        <v>0</v>
      </c>
      <c r="AF70" s="9">
        <v>0</v>
      </c>
      <c r="AG70" s="8">
        <v>0</v>
      </c>
      <c r="AH70" s="8">
        <v>0</v>
      </c>
      <c r="AI70" s="9">
        <v>0</v>
      </c>
      <c r="AJ70" s="9">
        <v>0</v>
      </c>
      <c r="AK70" s="8">
        <v>0</v>
      </c>
      <c r="AL70" s="8">
        <v>0</v>
      </c>
      <c r="AM70" s="9">
        <v>0</v>
      </c>
      <c r="AN70" s="9">
        <v>0</v>
      </c>
      <c r="AO70" s="8">
        <v>0</v>
      </c>
      <c r="AP70" s="8">
        <v>0</v>
      </c>
      <c r="AQ70" s="9">
        <v>0</v>
      </c>
      <c r="AR70" s="9">
        <v>0</v>
      </c>
      <c r="AS70" s="8">
        <v>0</v>
      </c>
      <c r="AT70" s="8">
        <v>0</v>
      </c>
      <c r="AU70" s="9">
        <v>0</v>
      </c>
      <c r="AV70" s="9">
        <v>0</v>
      </c>
      <c r="AW70" s="8">
        <v>0</v>
      </c>
      <c r="AX70" s="8">
        <v>0</v>
      </c>
      <c r="AY70" s="9">
        <v>0</v>
      </c>
      <c r="AZ70" s="9">
        <v>0</v>
      </c>
      <c r="BA70" s="8">
        <v>0</v>
      </c>
      <c r="BB70" s="8">
        <v>0</v>
      </c>
      <c r="BC70" s="9">
        <v>0</v>
      </c>
      <c r="BD70" s="9">
        <v>0</v>
      </c>
      <c r="BE70" s="8">
        <v>0</v>
      </c>
      <c r="BF70" s="8">
        <v>0</v>
      </c>
      <c r="BG70" s="9">
        <v>0</v>
      </c>
      <c r="BH70" s="9">
        <v>0</v>
      </c>
      <c r="BI70" s="8">
        <v>0</v>
      </c>
      <c r="BJ70" s="8">
        <v>0</v>
      </c>
      <c r="BK70" s="9">
        <v>0</v>
      </c>
      <c r="BL70" s="8">
        <v>0</v>
      </c>
      <c r="BM70" s="9">
        <v>0</v>
      </c>
      <c r="BN70" s="8">
        <v>0</v>
      </c>
      <c r="BO70" s="9">
        <v>0</v>
      </c>
      <c r="BP70" s="9">
        <v>0</v>
      </c>
      <c r="BQ70" s="8">
        <v>0</v>
      </c>
      <c r="BR70" s="8">
        <v>0</v>
      </c>
      <c r="BS70" s="9">
        <v>0</v>
      </c>
      <c r="BT70" s="9">
        <v>0</v>
      </c>
      <c r="BU70" s="8">
        <v>0</v>
      </c>
      <c r="BV70" s="8">
        <v>0</v>
      </c>
      <c r="BW70" s="9">
        <v>0</v>
      </c>
      <c r="BX70" s="9">
        <v>0</v>
      </c>
      <c r="BY70" s="8">
        <v>0</v>
      </c>
      <c r="BZ70" s="8">
        <v>0</v>
      </c>
      <c r="CA70" s="9">
        <v>0</v>
      </c>
      <c r="CB70" s="9">
        <v>0</v>
      </c>
      <c r="CC70" s="8">
        <v>0</v>
      </c>
      <c r="CD70" s="8">
        <v>0</v>
      </c>
      <c r="CE70" s="9">
        <v>0</v>
      </c>
      <c r="CF70" s="8">
        <v>0</v>
      </c>
      <c r="CG70" s="8">
        <v>0</v>
      </c>
      <c r="CH70" s="9">
        <v>0</v>
      </c>
      <c r="CI70" s="9">
        <v>0</v>
      </c>
      <c r="CJ70" s="8">
        <v>0</v>
      </c>
      <c r="CK70" s="8">
        <v>0</v>
      </c>
      <c r="CL70" s="9">
        <v>0</v>
      </c>
      <c r="CM70" s="9">
        <v>0</v>
      </c>
      <c r="CN70" s="8">
        <v>0</v>
      </c>
      <c r="CO70" s="9">
        <v>0</v>
      </c>
      <c r="CP70" s="8">
        <v>0</v>
      </c>
      <c r="CQ70" s="9">
        <v>0</v>
      </c>
      <c r="CR70" s="8">
        <v>0</v>
      </c>
      <c r="CS70" s="9">
        <v>0</v>
      </c>
      <c r="CT70" s="9">
        <v>0</v>
      </c>
      <c r="CU70" s="8">
        <v>0</v>
      </c>
      <c r="CV70" s="8">
        <v>0</v>
      </c>
      <c r="CW70" s="9">
        <v>0</v>
      </c>
      <c r="CX70" s="9">
        <v>0</v>
      </c>
      <c r="CY70" s="8">
        <v>0</v>
      </c>
      <c r="CZ70" s="8">
        <v>0</v>
      </c>
      <c r="DA70" s="10">
        <v>0</v>
      </c>
      <c r="DB70" s="10">
        <v>0</v>
      </c>
      <c r="DC70" s="10">
        <v>0</v>
      </c>
      <c r="DD70" s="10">
        <v>0</v>
      </c>
      <c r="DE70" s="10">
        <v>0</v>
      </c>
      <c r="DF70" s="10">
        <v>0</v>
      </c>
      <c r="DG70" s="10">
        <v>0</v>
      </c>
      <c r="DH70" s="10">
        <v>0</v>
      </c>
      <c r="DI70" s="10">
        <v>0</v>
      </c>
      <c r="DJ70" s="10">
        <v>0</v>
      </c>
      <c r="DK70" s="10">
        <v>0</v>
      </c>
      <c r="DL70" s="10">
        <v>0</v>
      </c>
      <c r="DM70" s="10">
        <v>0</v>
      </c>
      <c r="DN70" s="10">
        <v>0</v>
      </c>
      <c r="DO70" s="10">
        <v>0</v>
      </c>
    </row>
    <row r="71" spans="1:119" s="10" customFormat="1" ht="12.75" x14ac:dyDescent="0.2">
      <c r="A71" s="1">
        <v>312000</v>
      </c>
      <c r="B71" s="2" t="s">
        <v>187</v>
      </c>
      <c r="C71" s="2" t="s">
        <v>8</v>
      </c>
      <c r="D71" s="2">
        <v>2083</v>
      </c>
      <c r="E71" s="8">
        <v>0</v>
      </c>
      <c r="F71" s="8">
        <v>0</v>
      </c>
      <c r="G71" s="9">
        <v>0</v>
      </c>
      <c r="H71" s="9">
        <v>0</v>
      </c>
      <c r="I71" s="8">
        <v>0</v>
      </c>
      <c r="J71" s="8">
        <v>0</v>
      </c>
      <c r="K71" s="9">
        <v>0</v>
      </c>
      <c r="L71" s="9">
        <v>0</v>
      </c>
      <c r="M71" s="8">
        <v>0</v>
      </c>
      <c r="N71" s="8">
        <v>0</v>
      </c>
      <c r="O71" s="9">
        <v>0</v>
      </c>
      <c r="P71" s="9">
        <v>0</v>
      </c>
      <c r="Q71" s="8">
        <v>0</v>
      </c>
      <c r="R71" s="8">
        <v>0</v>
      </c>
      <c r="S71" s="9">
        <v>0</v>
      </c>
      <c r="T71" s="9">
        <v>0</v>
      </c>
      <c r="U71" s="8">
        <v>0</v>
      </c>
      <c r="V71" s="8">
        <v>0</v>
      </c>
      <c r="W71" s="9">
        <v>0</v>
      </c>
      <c r="X71" s="9">
        <v>0</v>
      </c>
      <c r="Y71" s="8">
        <v>0</v>
      </c>
      <c r="Z71" s="8">
        <v>0</v>
      </c>
      <c r="AA71" s="9">
        <v>0</v>
      </c>
      <c r="AB71" s="9">
        <v>0</v>
      </c>
      <c r="AC71" s="8">
        <v>0</v>
      </c>
      <c r="AD71" s="8">
        <v>0</v>
      </c>
      <c r="AE71" s="9">
        <v>0</v>
      </c>
      <c r="AF71" s="9">
        <v>0</v>
      </c>
      <c r="AG71" s="8">
        <v>0</v>
      </c>
      <c r="AH71" s="8">
        <v>0</v>
      </c>
      <c r="AI71" s="9">
        <v>0</v>
      </c>
      <c r="AJ71" s="9">
        <v>0</v>
      </c>
      <c r="AK71" s="8">
        <v>0</v>
      </c>
      <c r="AL71" s="8">
        <v>0</v>
      </c>
      <c r="AM71" s="9">
        <v>0</v>
      </c>
      <c r="AN71" s="9">
        <v>0</v>
      </c>
      <c r="AO71" s="8">
        <v>0</v>
      </c>
      <c r="AP71" s="8">
        <v>0</v>
      </c>
      <c r="AQ71" s="9">
        <v>0</v>
      </c>
      <c r="AR71" s="9">
        <v>0</v>
      </c>
      <c r="AS71" s="8">
        <v>0</v>
      </c>
      <c r="AT71" s="8">
        <v>0</v>
      </c>
      <c r="AU71" s="9">
        <v>0</v>
      </c>
      <c r="AV71" s="9">
        <v>0</v>
      </c>
      <c r="AW71" s="8">
        <v>0</v>
      </c>
      <c r="AX71" s="8">
        <v>0</v>
      </c>
      <c r="AY71" s="9">
        <v>0</v>
      </c>
      <c r="AZ71" s="9">
        <v>0</v>
      </c>
      <c r="BA71" s="8">
        <v>0</v>
      </c>
      <c r="BB71" s="8">
        <v>0</v>
      </c>
      <c r="BC71" s="9">
        <v>0</v>
      </c>
      <c r="BD71" s="9">
        <v>0</v>
      </c>
      <c r="BE71" s="8">
        <v>0</v>
      </c>
      <c r="BF71" s="8">
        <v>0</v>
      </c>
      <c r="BG71" s="9">
        <v>0</v>
      </c>
      <c r="BH71" s="9">
        <v>0</v>
      </c>
      <c r="BI71" s="8">
        <v>0</v>
      </c>
      <c r="BJ71" s="8">
        <v>0</v>
      </c>
      <c r="BK71" s="9">
        <v>0</v>
      </c>
      <c r="BL71" s="8">
        <v>0</v>
      </c>
      <c r="BM71" s="9">
        <v>0</v>
      </c>
      <c r="BN71" s="8">
        <v>0</v>
      </c>
      <c r="BO71" s="9">
        <v>0</v>
      </c>
      <c r="BP71" s="9">
        <v>0</v>
      </c>
      <c r="BQ71" s="8">
        <v>0</v>
      </c>
      <c r="BR71" s="8">
        <v>0</v>
      </c>
      <c r="BS71" s="9">
        <v>0</v>
      </c>
      <c r="BT71" s="9">
        <v>0</v>
      </c>
      <c r="BU71" s="8">
        <v>0</v>
      </c>
      <c r="BV71" s="8">
        <v>0</v>
      </c>
      <c r="BW71" s="9">
        <v>0</v>
      </c>
      <c r="BX71" s="9">
        <v>0</v>
      </c>
      <c r="BY71" s="8">
        <v>0</v>
      </c>
      <c r="BZ71" s="8">
        <v>0</v>
      </c>
      <c r="CA71" s="9">
        <v>0</v>
      </c>
      <c r="CB71" s="9">
        <v>0</v>
      </c>
      <c r="CC71" s="8">
        <v>0</v>
      </c>
      <c r="CD71" s="8">
        <v>0</v>
      </c>
      <c r="CE71" s="9">
        <v>0</v>
      </c>
      <c r="CF71" s="8">
        <v>0</v>
      </c>
      <c r="CG71" s="8">
        <v>0</v>
      </c>
      <c r="CH71" s="9">
        <v>0</v>
      </c>
      <c r="CI71" s="9">
        <v>0</v>
      </c>
      <c r="CJ71" s="8">
        <v>0</v>
      </c>
      <c r="CK71" s="8">
        <v>0</v>
      </c>
      <c r="CL71" s="9">
        <v>0</v>
      </c>
      <c r="CM71" s="9">
        <v>0</v>
      </c>
      <c r="CN71" s="8">
        <v>0</v>
      </c>
      <c r="CO71" s="9">
        <v>0</v>
      </c>
      <c r="CP71" s="8">
        <v>0</v>
      </c>
      <c r="CQ71" s="9">
        <v>0</v>
      </c>
      <c r="CR71" s="8">
        <v>0</v>
      </c>
      <c r="CS71" s="9">
        <v>0</v>
      </c>
      <c r="CT71" s="9">
        <v>0</v>
      </c>
      <c r="CU71" s="8">
        <v>0</v>
      </c>
      <c r="CV71" s="8">
        <v>0</v>
      </c>
      <c r="CW71" s="9">
        <v>0</v>
      </c>
      <c r="CX71" s="9">
        <v>0</v>
      </c>
      <c r="CY71" s="8">
        <v>0</v>
      </c>
      <c r="CZ71" s="8">
        <v>0</v>
      </c>
      <c r="DA71" s="10">
        <v>0</v>
      </c>
      <c r="DB71" s="10">
        <v>0</v>
      </c>
      <c r="DC71" s="10">
        <v>0</v>
      </c>
      <c r="DD71" s="10">
        <v>0</v>
      </c>
      <c r="DE71" s="10">
        <v>0</v>
      </c>
      <c r="DF71" s="10">
        <v>0</v>
      </c>
      <c r="DG71" s="10">
        <v>0</v>
      </c>
      <c r="DH71" s="10">
        <v>0</v>
      </c>
      <c r="DI71" s="10">
        <v>0</v>
      </c>
      <c r="DJ71" s="10">
        <v>0</v>
      </c>
      <c r="DK71" s="10">
        <v>0</v>
      </c>
      <c r="DL71" s="10">
        <v>0</v>
      </c>
      <c r="DM71" s="10">
        <v>0</v>
      </c>
      <c r="DN71" s="10">
        <v>0</v>
      </c>
      <c r="DO71" s="10">
        <v>0</v>
      </c>
    </row>
    <row r="72" spans="1:119" s="10" customFormat="1" ht="12.75" x14ac:dyDescent="0.2">
      <c r="A72" s="1">
        <v>312000</v>
      </c>
      <c r="B72" s="2" t="s">
        <v>187</v>
      </c>
      <c r="C72" s="2" t="s">
        <v>8</v>
      </c>
      <c r="D72" s="2">
        <v>2084</v>
      </c>
      <c r="E72" s="8">
        <v>0</v>
      </c>
      <c r="F72" s="8">
        <v>0</v>
      </c>
      <c r="G72" s="9">
        <v>0</v>
      </c>
      <c r="H72" s="9">
        <v>0</v>
      </c>
      <c r="I72" s="8">
        <v>0</v>
      </c>
      <c r="J72" s="8">
        <v>0</v>
      </c>
      <c r="K72" s="9">
        <v>0</v>
      </c>
      <c r="L72" s="9">
        <v>0</v>
      </c>
      <c r="M72" s="8">
        <v>0</v>
      </c>
      <c r="N72" s="8">
        <v>0</v>
      </c>
      <c r="O72" s="9">
        <v>0</v>
      </c>
      <c r="P72" s="9">
        <v>0</v>
      </c>
      <c r="Q72" s="8">
        <v>0</v>
      </c>
      <c r="R72" s="8">
        <v>0</v>
      </c>
      <c r="S72" s="9">
        <v>0</v>
      </c>
      <c r="T72" s="9">
        <v>0</v>
      </c>
      <c r="U72" s="8">
        <v>0</v>
      </c>
      <c r="V72" s="8">
        <v>0</v>
      </c>
      <c r="W72" s="9">
        <v>0</v>
      </c>
      <c r="X72" s="9">
        <v>0</v>
      </c>
      <c r="Y72" s="8">
        <v>0</v>
      </c>
      <c r="Z72" s="8">
        <v>0</v>
      </c>
      <c r="AA72" s="9">
        <v>0</v>
      </c>
      <c r="AB72" s="9">
        <v>0</v>
      </c>
      <c r="AC72" s="8">
        <v>0</v>
      </c>
      <c r="AD72" s="8">
        <v>0</v>
      </c>
      <c r="AE72" s="9">
        <v>0</v>
      </c>
      <c r="AF72" s="9">
        <v>0</v>
      </c>
      <c r="AG72" s="8">
        <v>0</v>
      </c>
      <c r="AH72" s="8">
        <v>0</v>
      </c>
      <c r="AI72" s="9">
        <v>0</v>
      </c>
      <c r="AJ72" s="9">
        <v>0</v>
      </c>
      <c r="AK72" s="8">
        <v>0</v>
      </c>
      <c r="AL72" s="8">
        <v>0</v>
      </c>
      <c r="AM72" s="9">
        <v>0</v>
      </c>
      <c r="AN72" s="9">
        <v>0</v>
      </c>
      <c r="AO72" s="8">
        <v>0</v>
      </c>
      <c r="AP72" s="8">
        <v>0</v>
      </c>
      <c r="AQ72" s="9">
        <v>0</v>
      </c>
      <c r="AR72" s="9">
        <v>0</v>
      </c>
      <c r="AS72" s="8">
        <v>0</v>
      </c>
      <c r="AT72" s="8">
        <v>0</v>
      </c>
      <c r="AU72" s="9">
        <v>0</v>
      </c>
      <c r="AV72" s="9">
        <v>0</v>
      </c>
      <c r="AW72" s="8">
        <v>0</v>
      </c>
      <c r="AX72" s="8">
        <v>0</v>
      </c>
      <c r="AY72" s="9">
        <v>0</v>
      </c>
      <c r="AZ72" s="9">
        <v>0</v>
      </c>
      <c r="BA72" s="8">
        <v>0</v>
      </c>
      <c r="BB72" s="8">
        <v>0</v>
      </c>
      <c r="BC72" s="9">
        <v>0</v>
      </c>
      <c r="BD72" s="9">
        <v>0</v>
      </c>
      <c r="BE72" s="8">
        <v>0</v>
      </c>
      <c r="BF72" s="8">
        <v>0</v>
      </c>
      <c r="BG72" s="9">
        <v>0</v>
      </c>
      <c r="BH72" s="9">
        <v>0</v>
      </c>
      <c r="BI72" s="8">
        <v>0</v>
      </c>
      <c r="BJ72" s="8">
        <v>0</v>
      </c>
      <c r="BK72" s="9">
        <v>0</v>
      </c>
      <c r="BL72" s="8">
        <v>0</v>
      </c>
      <c r="BM72" s="9">
        <v>0</v>
      </c>
      <c r="BN72" s="8">
        <v>0</v>
      </c>
      <c r="BO72" s="9">
        <v>0</v>
      </c>
      <c r="BP72" s="9">
        <v>0</v>
      </c>
      <c r="BQ72" s="8">
        <v>0</v>
      </c>
      <c r="BR72" s="8">
        <v>0</v>
      </c>
      <c r="BS72" s="9">
        <v>0</v>
      </c>
      <c r="BT72" s="9">
        <v>0</v>
      </c>
      <c r="BU72" s="8">
        <v>0</v>
      </c>
      <c r="BV72" s="8">
        <v>0</v>
      </c>
      <c r="BW72" s="9">
        <v>0</v>
      </c>
      <c r="BX72" s="9">
        <v>0</v>
      </c>
      <c r="BY72" s="8">
        <v>0</v>
      </c>
      <c r="BZ72" s="8">
        <v>0</v>
      </c>
      <c r="CA72" s="9">
        <v>0</v>
      </c>
      <c r="CB72" s="9">
        <v>0</v>
      </c>
      <c r="CC72" s="8">
        <v>0</v>
      </c>
      <c r="CD72" s="8">
        <v>0</v>
      </c>
      <c r="CE72" s="9">
        <v>0</v>
      </c>
      <c r="CF72" s="8">
        <v>0</v>
      </c>
      <c r="CG72" s="8">
        <v>0</v>
      </c>
      <c r="CH72" s="9">
        <v>0</v>
      </c>
      <c r="CI72" s="9">
        <v>0</v>
      </c>
      <c r="CJ72" s="8">
        <v>0</v>
      </c>
      <c r="CK72" s="8">
        <v>0</v>
      </c>
      <c r="CL72" s="9">
        <v>0</v>
      </c>
      <c r="CM72" s="9">
        <v>0</v>
      </c>
      <c r="CN72" s="8">
        <v>0</v>
      </c>
      <c r="CO72" s="9">
        <v>0</v>
      </c>
      <c r="CP72" s="8">
        <v>0</v>
      </c>
      <c r="CQ72" s="9">
        <v>0</v>
      </c>
      <c r="CR72" s="8">
        <v>0</v>
      </c>
      <c r="CS72" s="9">
        <v>0</v>
      </c>
      <c r="CT72" s="9">
        <v>0</v>
      </c>
      <c r="CU72" s="8">
        <v>0</v>
      </c>
      <c r="CV72" s="8">
        <v>0</v>
      </c>
      <c r="CW72" s="9">
        <v>0</v>
      </c>
      <c r="CX72" s="9">
        <v>0</v>
      </c>
      <c r="CY72" s="8">
        <v>0</v>
      </c>
      <c r="CZ72" s="8">
        <v>0</v>
      </c>
      <c r="DA72" s="10">
        <v>0</v>
      </c>
      <c r="DB72" s="10">
        <v>0</v>
      </c>
      <c r="DC72" s="10">
        <v>0</v>
      </c>
      <c r="DD72" s="10">
        <v>0</v>
      </c>
      <c r="DE72" s="10">
        <v>0</v>
      </c>
      <c r="DF72" s="10">
        <v>0</v>
      </c>
      <c r="DG72" s="10">
        <v>0</v>
      </c>
      <c r="DH72" s="10">
        <v>0</v>
      </c>
      <c r="DI72" s="10">
        <v>0</v>
      </c>
      <c r="DJ72" s="10">
        <v>0</v>
      </c>
      <c r="DK72" s="10">
        <v>0</v>
      </c>
      <c r="DL72" s="10">
        <v>0</v>
      </c>
      <c r="DM72" s="10">
        <v>0</v>
      </c>
      <c r="DN72" s="10">
        <v>0</v>
      </c>
      <c r="DO72" s="10">
        <v>0</v>
      </c>
    </row>
    <row r="73" spans="1:119" s="10" customFormat="1" ht="12.75" x14ac:dyDescent="0.2">
      <c r="A73" s="1">
        <v>312000</v>
      </c>
      <c r="B73" s="2" t="s">
        <v>187</v>
      </c>
      <c r="C73" s="2" t="s">
        <v>8</v>
      </c>
      <c r="D73" s="2">
        <v>2085</v>
      </c>
      <c r="E73" s="8">
        <v>0</v>
      </c>
      <c r="F73" s="8">
        <v>0</v>
      </c>
      <c r="G73" s="9">
        <v>0</v>
      </c>
      <c r="H73" s="9">
        <v>0</v>
      </c>
      <c r="I73" s="8">
        <v>0</v>
      </c>
      <c r="J73" s="8">
        <v>0</v>
      </c>
      <c r="K73" s="9">
        <v>0</v>
      </c>
      <c r="L73" s="9">
        <v>0</v>
      </c>
      <c r="M73" s="8">
        <v>0</v>
      </c>
      <c r="N73" s="8">
        <v>0</v>
      </c>
      <c r="O73" s="9">
        <v>0</v>
      </c>
      <c r="P73" s="9">
        <v>0</v>
      </c>
      <c r="Q73" s="8">
        <v>0</v>
      </c>
      <c r="R73" s="8">
        <v>0</v>
      </c>
      <c r="S73" s="9">
        <v>0</v>
      </c>
      <c r="T73" s="9">
        <v>0</v>
      </c>
      <c r="U73" s="8">
        <v>0</v>
      </c>
      <c r="V73" s="8">
        <v>0</v>
      </c>
      <c r="W73" s="9">
        <v>0</v>
      </c>
      <c r="X73" s="9">
        <v>0</v>
      </c>
      <c r="Y73" s="8">
        <v>0</v>
      </c>
      <c r="Z73" s="8">
        <v>0</v>
      </c>
      <c r="AA73" s="9">
        <v>0</v>
      </c>
      <c r="AB73" s="9">
        <v>0</v>
      </c>
      <c r="AC73" s="8">
        <v>0</v>
      </c>
      <c r="AD73" s="8">
        <v>0</v>
      </c>
      <c r="AE73" s="9">
        <v>0</v>
      </c>
      <c r="AF73" s="9">
        <v>0</v>
      </c>
      <c r="AG73" s="8">
        <v>0</v>
      </c>
      <c r="AH73" s="8">
        <v>0</v>
      </c>
      <c r="AI73" s="9">
        <v>0</v>
      </c>
      <c r="AJ73" s="9">
        <v>0</v>
      </c>
      <c r="AK73" s="8">
        <v>0</v>
      </c>
      <c r="AL73" s="8">
        <v>0</v>
      </c>
      <c r="AM73" s="9">
        <v>0</v>
      </c>
      <c r="AN73" s="9">
        <v>0</v>
      </c>
      <c r="AO73" s="8">
        <v>0</v>
      </c>
      <c r="AP73" s="8">
        <v>0</v>
      </c>
      <c r="AQ73" s="9">
        <v>0</v>
      </c>
      <c r="AR73" s="9">
        <v>0</v>
      </c>
      <c r="AS73" s="8">
        <v>0</v>
      </c>
      <c r="AT73" s="8">
        <v>0</v>
      </c>
      <c r="AU73" s="9">
        <v>0</v>
      </c>
      <c r="AV73" s="9">
        <v>0</v>
      </c>
      <c r="AW73" s="8">
        <v>0</v>
      </c>
      <c r="AX73" s="8">
        <v>0</v>
      </c>
      <c r="AY73" s="9">
        <v>0</v>
      </c>
      <c r="AZ73" s="9">
        <v>0</v>
      </c>
      <c r="BA73" s="8">
        <v>0</v>
      </c>
      <c r="BB73" s="8">
        <v>0</v>
      </c>
      <c r="BC73" s="9">
        <v>0</v>
      </c>
      <c r="BD73" s="9">
        <v>0</v>
      </c>
      <c r="BE73" s="8">
        <v>0</v>
      </c>
      <c r="BF73" s="8">
        <v>0</v>
      </c>
      <c r="BG73" s="9">
        <v>0</v>
      </c>
      <c r="BH73" s="9">
        <v>0</v>
      </c>
      <c r="BI73" s="8">
        <v>0</v>
      </c>
      <c r="BJ73" s="8">
        <v>0</v>
      </c>
      <c r="BK73" s="9">
        <v>0</v>
      </c>
      <c r="BL73" s="8">
        <v>0</v>
      </c>
      <c r="BM73" s="9">
        <v>0</v>
      </c>
      <c r="BN73" s="8">
        <v>0</v>
      </c>
      <c r="BO73" s="9">
        <v>0</v>
      </c>
      <c r="BP73" s="9">
        <v>0</v>
      </c>
      <c r="BQ73" s="8">
        <v>0</v>
      </c>
      <c r="BR73" s="8">
        <v>0</v>
      </c>
      <c r="BS73" s="9">
        <v>0</v>
      </c>
      <c r="BT73" s="9">
        <v>0</v>
      </c>
      <c r="BU73" s="8">
        <v>0</v>
      </c>
      <c r="BV73" s="8">
        <v>0</v>
      </c>
      <c r="BW73" s="9">
        <v>0</v>
      </c>
      <c r="BX73" s="9">
        <v>0</v>
      </c>
      <c r="BY73" s="8">
        <v>0</v>
      </c>
      <c r="BZ73" s="8">
        <v>0</v>
      </c>
      <c r="CA73" s="9">
        <v>0</v>
      </c>
      <c r="CB73" s="9">
        <v>0</v>
      </c>
      <c r="CC73" s="8">
        <v>0</v>
      </c>
      <c r="CD73" s="8">
        <v>0</v>
      </c>
      <c r="CE73" s="9">
        <v>0</v>
      </c>
      <c r="CF73" s="8">
        <v>0</v>
      </c>
      <c r="CG73" s="8">
        <v>0</v>
      </c>
      <c r="CH73" s="9">
        <v>0</v>
      </c>
      <c r="CI73" s="9">
        <v>0</v>
      </c>
      <c r="CJ73" s="8">
        <v>0</v>
      </c>
      <c r="CK73" s="8">
        <v>0</v>
      </c>
      <c r="CL73" s="9">
        <v>0</v>
      </c>
      <c r="CM73" s="9">
        <v>0</v>
      </c>
      <c r="CN73" s="8">
        <v>0</v>
      </c>
      <c r="CO73" s="9">
        <v>0</v>
      </c>
      <c r="CP73" s="8">
        <v>0</v>
      </c>
      <c r="CQ73" s="9">
        <v>0</v>
      </c>
      <c r="CR73" s="8">
        <v>0</v>
      </c>
      <c r="CS73" s="9">
        <v>0</v>
      </c>
      <c r="CT73" s="9">
        <v>0</v>
      </c>
      <c r="CU73" s="8">
        <v>0</v>
      </c>
      <c r="CV73" s="8">
        <v>0</v>
      </c>
      <c r="CW73" s="9">
        <v>0</v>
      </c>
      <c r="CX73" s="9">
        <v>0</v>
      </c>
      <c r="CY73" s="8">
        <v>0</v>
      </c>
      <c r="CZ73" s="8">
        <v>0</v>
      </c>
      <c r="DA73" s="10">
        <v>0</v>
      </c>
      <c r="DB73" s="10">
        <v>0</v>
      </c>
      <c r="DC73" s="10">
        <v>0</v>
      </c>
      <c r="DD73" s="10">
        <v>0</v>
      </c>
      <c r="DE73" s="10">
        <v>0</v>
      </c>
      <c r="DF73" s="10">
        <v>0</v>
      </c>
      <c r="DG73" s="10">
        <v>0</v>
      </c>
      <c r="DH73" s="10">
        <v>0</v>
      </c>
      <c r="DI73" s="10">
        <v>0</v>
      </c>
      <c r="DJ73" s="10">
        <v>0</v>
      </c>
      <c r="DK73" s="10">
        <v>0</v>
      </c>
      <c r="DL73" s="10">
        <v>0</v>
      </c>
      <c r="DM73" s="10">
        <v>0</v>
      </c>
      <c r="DN73" s="10">
        <v>0</v>
      </c>
      <c r="DO73" s="10">
        <v>0</v>
      </c>
    </row>
    <row r="74" spans="1:119" s="10" customFormat="1" ht="12.75" x14ac:dyDescent="0.2">
      <c r="A74" s="1">
        <v>312000</v>
      </c>
      <c r="B74" s="2" t="s">
        <v>187</v>
      </c>
      <c r="C74" s="2" t="s">
        <v>8</v>
      </c>
      <c r="D74" s="2">
        <v>2086</v>
      </c>
      <c r="E74" s="8">
        <v>0</v>
      </c>
      <c r="F74" s="8">
        <v>0</v>
      </c>
      <c r="G74" s="9">
        <v>0</v>
      </c>
      <c r="H74" s="9">
        <v>0</v>
      </c>
      <c r="I74" s="8">
        <v>0</v>
      </c>
      <c r="J74" s="8">
        <v>0</v>
      </c>
      <c r="K74" s="9">
        <v>0</v>
      </c>
      <c r="L74" s="9">
        <v>0</v>
      </c>
      <c r="M74" s="8">
        <v>0</v>
      </c>
      <c r="N74" s="8">
        <v>0</v>
      </c>
      <c r="O74" s="9">
        <v>0</v>
      </c>
      <c r="P74" s="9">
        <v>0</v>
      </c>
      <c r="Q74" s="8">
        <v>0</v>
      </c>
      <c r="R74" s="8">
        <v>0</v>
      </c>
      <c r="S74" s="9">
        <v>0</v>
      </c>
      <c r="T74" s="9">
        <v>0</v>
      </c>
      <c r="U74" s="8">
        <v>0</v>
      </c>
      <c r="V74" s="8">
        <v>0</v>
      </c>
      <c r="W74" s="9">
        <v>0</v>
      </c>
      <c r="X74" s="9">
        <v>0</v>
      </c>
      <c r="Y74" s="8">
        <v>0</v>
      </c>
      <c r="Z74" s="8">
        <v>0</v>
      </c>
      <c r="AA74" s="9">
        <v>0</v>
      </c>
      <c r="AB74" s="9">
        <v>0</v>
      </c>
      <c r="AC74" s="8">
        <v>0</v>
      </c>
      <c r="AD74" s="8">
        <v>0</v>
      </c>
      <c r="AE74" s="9">
        <v>0</v>
      </c>
      <c r="AF74" s="9">
        <v>0</v>
      </c>
      <c r="AG74" s="8">
        <v>0</v>
      </c>
      <c r="AH74" s="8">
        <v>0</v>
      </c>
      <c r="AI74" s="9">
        <v>0</v>
      </c>
      <c r="AJ74" s="9">
        <v>0</v>
      </c>
      <c r="AK74" s="8">
        <v>0</v>
      </c>
      <c r="AL74" s="8">
        <v>0</v>
      </c>
      <c r="AM74" s="9">
        <v>0</v>
      </c>
      <c r="AN74" s="9">
        <v>0</v>
      </c>
      <c r="AO74" s="8">
        <v>0</v>
      </c>
      <c r="AP74" s="8">
        <v>0</v>
      </c>
      <c r="AQ74" s="9">
        <v>0</v>
      </c>
      <c r="AR74" s="9">
        <v>0</v>
      </c>
      <c r="AS74" s="8">
        <v>0</v>
      </c>
      <c r="AT74" s="8">
        <v>0</v>
      </c>
      <c r="AU74" s="9">
        <v>0</v>
      </c>
      <c r="AV74" s="9">
        <v>0</v>
      </c>
      <c r="AW74" s="8">
        <v>0</v>
      </c>
      <c r="AX74" s="8">
        <v>0</v>
      </c>
      <c r="AY74" s="9">
        <v>0</v>
      </c>
      <c r="AZ74" s="9">
        <v>0</v>
      </c>
      <c r="BA74" s="8">
        <v>0</v>
      </c>
      <c r="BB74" s="8">
        <v>0</v>
      </c>
      <c r="BC74" s="9">
        <v>0</v>
      </c>
      <c r="BD74" s="9">
        <v>0</v>
      </c>
      <c r="BE74" s="8">
        <v>0</v>
      </c>
      <c r="BF74" s="8">
        <v>0</v>
      </c>
      <c r="BG74" s="9">
        <v>0</v>
      </c>
      <c r="BH74" s="9">
        <v>0</v>
      </c>
      <c r="BI74" s="8">
        <v>0</v>
      </c>
      <c r="BJ74" s="8">
        <v>0</v>
      </c>
      <c r="BK74" s="9">
        <v>0</v>
      </c>
      <c r="BL74" s="8">
        <v>0</v>
      </c>
      <c r="BM74" s="9">
        <v>0</v>
      </c>
      <c r="BN74" s="8">
        <v>0</v>
      </c>
      <c r="BO74" s="9">
        <v>0</v>
      </c>
      <c r="BP74" s="9">
        <v>0</v>
      </c>
      <c r="BQ74" s="8">
        <v>0</v>
      </c>
      <c r="BR74" s="8">
        <v>0</v>
      </c>
      <c r="BS74" s="9">
        <v>0</v>
      </c>
      <c r="BT74" s="9">
        <v>0</v>
      </c>
      <c r="BU74" s="8">
        <v>0</v>
      </c>
      <c r="BV74" s="8">
        <v>0</v>
      </c>
      <c r="BW74" s="9">
        <v>0</v>
      </c>
      <c r="BX74" s="9">
        <v>0</v>
      </c>
      <c r="BY74" s="8">
        <v>0</v>
      </c>
      <c r="BZ74" s="8">
        <v>0</v>
      </c>
      <c r="CA74" s="9">
        <v>0</v>
      </c>
      <c r="CB74" s="9">
        <v>0</v>
      </c>
      <c r="CC74" s="8">
        <v>0</v>
      </c>
      <c r="CD74" s="8">
        <v>0</v>
      </c>
      <c r="CE74" s="9">
        <v>0</v>
      </c>
      <c r="CF74" s="8">
        <v>0</v>
      </c>
      <c r="CG74" s="8">
        <v>0</v>
      </c>
      <c r="CH74" s="9">
        <v>0</v>
      </c>
      <c r="CI74" s="9">
        <v>0</v>
      </c>
      <c r="CJ74" s="8">
        <v>0</v>
      </c>
      <c r="CK74" s="8">
        <v>0</v>
      </c>
      <c r="CL74" s="9">
        <v>0</v>
      </c>
      <c r="CM74" s="9">
        <v>0</v>
      </c>
      <c r="CN74" s="8">
        <v>0</v>
      </c>
      <c r="CO74" s="9">
        <v>0</v>
      </c>
      <c r="CP74" s="8">
        <v>0</v>
      </c>
      <c r="CQ74" s="9">
        <v>0</v>
      </c>
      <c r="CR74" s="8">
        <v>0</v>
      </c>
      <c r="CS74" s="9">
        <v>0</v>
      </c>
      <c r="CT74" s="9">
        <v>0</v>
      </c>
      <c r="CU74" s="8">
        <v>0</v>
      </c>
      <c r="CV74" s="8">
        <v>0</v>
      </c>
      <c r="CW74" s="9">
        <v>0</v>
      </c>
      <c r="CX74" s="9">
        <v>0</v>
      </c>
      <c r="CY74" s="8">
        <v>0</v>
      </c>
      <c r="CZ74" s="8">
        <v>0</v>
      </c>
      <c r="DA74" s="10">
        <v>0</v>
      </c>
      <c r="DB74" s="10">
        <v>0</v>
      </c>
      <c r="DC74" s="10">
        <v>0</v>
      </c>
      <c r="DD74" s="10">
        <v>0</v>
      </c>
      <c r="DE74" s="10">
        <v>0</v>
      </c>
      <c r="DF74" s="10">
        <v>0</v>
      </c>
      <c r="DG74" s="10">
        <v>0</v>
      </c>
      <c r="DH74" s="10">
        <v>0</v>
      </c>
      <c r="DI74" s="10">
        <v>0</v>
      </c>
      <c r="DJ74" s="10">
        <v>0</v>
      </c>
      <c r="DK74" s="10">
        <v>0</v>
      </c>
      <c r="DL74" s="10">
        <v>0</v>
      </c>
      <c r="DM74" s="10">
        <v>0</v>
      </c>
      <c r="DN74" s="10">
        <v>0</v>
      </c>
      <c r="DO74" s="10">
        <v>0</v>
      </c>
    </row>
    <row r="75" spans="1:119" s="10" customFormat="1" ht="12.75" x14ac:dyDescent="0.2">
      <c r="A75" s="1">
        <v>312000</v>
      </c>
      <c r="B75" s="2" t="s">
        <v>187</v>
      </c>
      <c r="C75" s="2" t="s">
        <v>8</v>
      </c>
      <c r="D75" s="2">
        <v>2087</v>
      </c>
      <c r="E75" s="8">
        <v>0</v>
      </c>
      <c r="F75" s="8">
        <v>0</v>
      </c>
      <c r="G75" s="9">
        <v>0</v>
      </c>
      <c r="H75" s="9">
        <v>0</v>
      </c>
      <c r="I75" s="8">
        <v>0</v>
      </c>
      <c r="J75" s="8">
        <v>0</v>
      </c>
      <c r="K75" s="9">
        <v>0</v>
      </c>
      <c r="L75" s="9">
        <v>0</v>
      </c>
      <c r="M75" s="8">
        <v>0</v>
      </c>
      <c r="N75" s="8">
        <v>0</v>
      </c>
      <c r="O75" s="9">
        <v>0</v>
      </c>
      <c r="P75" s="9">
        <v>0</v>
      </c>
      <c r="Q75" s="8">
        <v>0</v>
      </c>
      <c r="R75" s="8">
        <v>0</v>
      </c>
      <c r="S75" s="9">
        <v>0</v>
      </c>
      <c r="T75" s="9">
        <v>0</v>
      </c>
      <c r="U75" s="8">
        <v>0</v>
      </c>
      <c r="V75" s="8">
        <v>0</v>
      </c>
      <c r="W75" s="9">
        <v>0</v>
      </c>
      <c r="X75" s="9">
        <v>0</v>
      </c>
      <c r="Y75" s="8">
        <v>0</v>
      </c>
      <c r="Z75" s="8">
        <v>0</v>
      </c>
      <c r="AA75" s="9">
        <v>0</v>
      </c>
      <c r="AB75" s="9">
        <v>0</v>
      </c>
      <c r="AC75" s="8">
        <v>0</v>
      </c>
      <c r="AD75" s="8">
        <v>0</v>
      </c>
      <c r="AE75" s="9">
        <v>0</v>
      </c>
      <c r="AF75" s="9">
        <v>0</v>
      </c>
      <c r="AG75" s="8">
        <v>0</v>
      </c>
      <c r="AH75" s="8">
        <v>0</v>
      </c>
      <c r="AI75" s="9">
        <v>0</v>
      </c>
      <c r="AJ75" s="9">
        <v>0</v>
      </c>
      <c r="AK75" s="8">
        <v>0</v>
      </c>
      <c r="AL75" s="8">
        <v>0</v>
      </c>
      <c r="AM75" s="9">
        <v>0</v>
      </c>
      <c r="AN75" s="9">
        <v>0</v>
      </c>
      <c r="AO75" s="8">
        <v>0</v>
      </c>
      <c r="AP75" s="8">
        <v>0</v>
      </c>
      <c r="AQ75" s="9">
        <v>0</v>
      </c>
      <c r="AR75" s="9">
        <v>0</v>
      </c>
      <c r="AS75" s="8">
        <v>0</v>
      </c>
      <c r="AT75" s="8">
        <v>0</v>
      </c>
      <c r="AU75" s="9">
        <v>0</v>
      </c>
      <c r="AV75" s="9">
        <v>0</v>
      </c>
      <c r="AW75" s="8">
        <v>0</v>
      </c>
      <c r="AX75" s="8">
        <v>0</v>
      </c>
      <c r="AY75" s="9">
        <v>0</v>
      </c>
      <c r="AZ75" s="9">
        <v>0</v>
      </c>
      <c r="BA75" s="8">
        <v>0</v>
      </c>
      <c r="BB75" s="8">
        <v>0</v>
      </c>
      <c r="BC75" s="9">
        <v>0</v>
      </c>
      <c r="BD75" s="9">
        <v>0</v>
      </c>
      <c r="BE75" s="8">
        <v>0</v>
      </c>
      <c r="BF75" s="8">
        <v>0</v>
      </c>
      <c r="BG75" s="9">
        <v>0</v>
      </c>
      <c r="BH75" s="9">
        <v>0</v>
      </c>
      <c r="BI75" s="8">
        <v>0</v>
      </c>
      <c r="BJ75" s="8">
        <v>0</v>
      </c>
      <c r="BK75" s="9">
        <v>0</v>
      </c>
      <c r="BL75" s="8">
        <v>0</v>
      </c>
      <c r="BM75" s="9">
        <v>0</v>
      </c>
      <c r="BN75" s="8">
        <v>0</v>
      </c>
      <c r="BO75" s="9">
        <v>0</v>
      </c>
      <c r="BP75" s="9">
        <v>0</v>
      </c>
      <c r="BQ75" s="8">
        <v>0</v>
      </c>
      <c r="BR75" s="8">
        <v>0</v>
      </c>
      <c r="BS75" s="9">
        <v>0</v>
      </c>
      <c r="BT75" s="9">
        <v>0</v>
      </c>
      <c r="BU75" s="8">
        <v>0</v>
      </c>
      <c r="BV75" s="8">
        <v>0</v>
      </c>
      <c r="BW75" s="9">
        <v>0</v>
      </c>
      <c r="BX75" s="9">
        <v>0</v>
      </c>
      <c r="BY75" s="8">
        <v>0</v>
      </c>
      <c r="BZ75" s="8">
        <v>0</v>
      </c>
      <c r="CA75" s="9">
        <v>0</v>
      </c>
      <c r="CB75" s="9">
        <v>0</v>
      </c>
      <c r="CC75" s="8">
        <v>0</v>
      </c>
      <c r="CD75" s="8">
        <v>0</v>
      </c>
      <c r="CE75" s="9">
        <v>0</v>
      </c>
      <c r="CF75" s="8">
        <v>0</v>
      </c>
      <c r="CG75" s="8">
        <v>0</v>
      </c>
      <c r="CH75" s="9">
        <v>0</v>
      </c>
      <c r="CI75" s="9">
        <v>0</v>
      </c>
      <c r="CJ75" s="8">
        <v>0</v>
      </c>
      <c r="CK75" s="8">
        <v>0</v>
      </c>
      <c r="CL75" s="9">
        <v>0</v>
      </c>
      <c r="CM75" s="9">
        <v>0</v>
      </c>
      <c r="CN75" s="8">
        <v>0</v>
      </c>
      <c r="CO75" s="9">
        <v>0</v>
      </c>
      <c r="CP75" s="8">
        <v>0</v>
      </c>
      <c r="CQ75" s="9">
        <v>0</v>
      </c>
      <c r="CR75" s="8">
        <v>0</v>
      </c>
      <c r="CS75" s="9">
        <v>0</v>
      </c>
      <c r="CT75" s="9">
        <v>0</v>
      </c>
      <c r="CU75" s="8">
        <v>0</v>
      </c>
      <c r="CV75" s="8">
        <v>0</v>
      </c>
      <c r="CW75" s="9">
        <v>0</v>
      </c>
      <c r="CX75" s="9">
        <v>0</v>
      </c>
      <c r="CY75" s="8">
        <v>0</v>
      </c>
      <c r="CZ75" s="8">
        <v>0</v>
      </c>
      <c r="DA75" s="10">
        <v>0</v>
      </c>
      <c r="DB75" s="10">
        <v>0</v>
      </c>
      <c r="DC75" s="10">
        <v>0</v>
      </c>
      <c r="DD75" s="10">
        <v>0</v>
      </c>
      <c r="DE75" s="10">
        <v>0</v>
      </c>
      <c r="DF75" s="10">
        <v>0</v>
      </c>
      <c r="DG75" s="10">
        <v>0</v>
      </c>
      <c r="DH75" s="10">
        <v>0</v>
      </c>
      <c r="DI75" s="10">
        <v>0</v>
      </c>
      <c r="DJ75" s="10">
        <v>0</v>
      </c>
      <c r="DK75" s="10">
        <v>0</v>
      </c>
      <c r="DL75" s="10">
        <v>0</v>
      </c>
      <c r="DM75" s="10">
        <v>0</v>
      </c>
      <c r="DN75" s="10">
        <v>0</v>
      </c>
      <c r="DO75" s="10">
        <v>0</v>
      </c>
    </row>
    <row r="76" spans="1:119" s="10" customFormat="1" ht="12.75" x14ac:dyDescent="0.2">
      <c r="A76" s="1">
        <v>312000</v>
      </c>
      <c r="B76" s="2" t="s">
        <v>187</v>
      </c>
      <c r="C76" s="2" t="s">
        <v>8</v>
      </c>
      <c r="D76" s="2">
        <v>2088</v>
      </c>
      <c r="E76" s="8">
        <v>0</v>
      </c>
      <c r="F76" s="8">
        <v>0</v>
      </c>
      <c r="G76" s="9">
        <v>0</v>
      </c>
      <c r="H76" s="9">
        <v>0</v>
      </c>
      <c r="I76" s="8">
        <v>0</v>
      </c>
      <c r="J76" s="8">
        <v>0</v>
      </c>
      <c r="K76" s="9">
        <v>0</v>
      </c>
      <c r="L76" s="9">
        <v>0</v>
      </c>
      <c r="M76" s="8">
        <v>0</v>
      </c>
      <c r="N76" s="8">
        <v>0</v>
      </c>
      <c r="O76" s="9">
        <v>0</v>
      </c>
      <c r="P76" s="9">
        <v>0</v>
      </c>
      <c r="Q76" s="8">
        <v>0</v>
      </c>
      <c r="R76" s="8">
        <v>0</v>
      </c>
      <c r="S76" s="9">
        <v>0</v>
      </c>
      <c r="T76" s="9">
        <v>0</v>
      </c>
      <c r="U76" s="8">
        <v>0</v>
      </c>
      <c r="V76" s="8">
        <v>0</v>
      </c>
      <c r="W76" s="9">
        <v>0</v>
      </c>
      <c r="X76" s="9">
        <v>0</v>
      </c>
      <c r="Y76" s="8">
        <v>0</v>
      </c>
      <c r="Z76" s="8">
        <v>0</v>
      </c>
      <c r="AA76" s="9">
        <v>0</v>
      </c>
      <c r="AB76" s="9">
        <v>0</v>
      </c>
      <c r="AC76" s="8">
        <v>0</v>
      </c>
      <c r="AD76" s="8">
        <v>0</v>
      </c>
      <c r="AE76" s="9">
        <v>0</v>
      </c>
      <c r="AF76" s="9">
        <v>0</v>
      </c>
      <c r="AG76" s="8">
        <v>0</v>
      </c>
      <c r="AH76" s="8">
        <v>0</v>
      </c>
      <c r="AI76" s="9">
        <v>0</v>
      </c>
      <c r="AJ76" s="9">
        <v>0</v>
      </c>
      <c r="AK76" s="8">
        <v>0</v>
      </c>
      <c r="AL76" s="8">
        <v>0</v>
      </c>
      <c r="AM76" s="9">
        <v>0</v>
      </c>
      <c r="AN76" s="9">
        <v>0</v>
      </c>
      <c r="AO76" s="8">
        <v>0</v>
      </c>
      <c r="AP76" s="8">
        <v>0</v>
      </c>
      <c r="AQ76" s="9">
        <v>0</v>
      </c>
      <c r="AR76" s="9">
        <v>0</v>
      </c>
      <c r="AS76" s="8">
        <v>0</v>
      </c>
      <c r="AT76" s="8">
        <v>0</v>
      </c>
      <c r="AU76" s="9">
        <v>0</v>
      </c>
      <c r="AV76" s="9">
        <v>0</v>
      </c>
      <c r="AW76" s="8">
        <v>0</v>
      </c>
      <c r="AX76" s="8">
        <v>0</v>
      </c>
      <c r="AY76" s="9">
        <v>0</v>
      </c>
      <c r="AZ76" s="9">
        <v>0</v>
      </c>
      <c r="BA76" s="8">
        <v>0</v>
      </c>
      <c r="BB76" s="8">
        <v>0</v>
      </c>
      <c r="BC76" s="9">
        <v>0</v>
      </c>
      <c r="BD76" s="9">
        <v>0</v>
      </c>
      <c r="BE76" s="8">
        <v>0</v>
      </c>
      <c r="BF76" s="8">
        <v>0</v>
      </c>
      <c r="BG76" s="9">
        <v>0</v>
      </c>
      <c r="BH76" s="9">
        <v>0</v>
      </c>
      <c r="BI76" s="8">
        <v>0</v>
      </c>
      <c r="BJ76" s="8">
        <v>0</v>
      </c>
      <c r="BK76" s="9">
        <v>0</v>
      </c>
      <c r="BL76" s="8">
        <v>0</v>
      </c>
      <c r="BM76" s="9">
        <v>0</v>
      </c>
      <c r="BN76" s="8">
        <v>0</v>
      </c>
      <c r="BO76" s="9">
        <v>0</v>
      </c>
      <c r="BP76" s="9">
        <v>0</v>
      </c>
      <c r="BQ76" s="8">
        <v>0</v>
      </c>
      <c r="BR76" s="8">
        <v>0</v>
      </c>
      <c r="BS76" s="9">
        <v>0</v>
      </c>
      <c r="BT76" s="9">
        <v>0</v>
      </c>
      <c r="BU76" s="8">
        <v>0</v>
      </c>
      <c r="BV76" s="8">
        <v>0</v>
      </c>
      <c r="BW76" s="9">
        <v>0</v>
      </c>
      <c r="BX76" s="9">
        <v>0</v>
      </c>
      <c r="BY76" s="8">
        <v>0</v>
      </c>
      <c r="BZ76" s="8">
        <v>0</v>
      </c>
      <c r="CA76" s="9">
        <v>0</v>
      </c>
      <c r="CB76" s="9">
        <v>0</v>
      </c>
      <c r="CC76" s="8">
        <v>0</v>
      </c>
      <c r="CD76" s="8">
        <v>0</v>
      </c>
      <c r="CE76" s="9">
        <v>0</v>
      </c>
      <c r="CF76" s="8">
        <v>0</v>
      </c>
      <c r="CG76" s="8">
        <v>0</v>
      </c>
      <c r="CH76" s="9">
        <v>0</v>
      </c>
      <c r="CI76" s="9">
        <v>0</v>
      </c>
      <c r="CJ76" s="8">
        <v>0</v>
      </c>
      <c r="CK76" s="8">
        <v>0</v>
      </c>
      <c r="CL76" s="9">
        <v>0</v>
      </c>
      <c r="CM76" s="9">
        <v>0</v>
      </c>
      <c r="CN76" s="8">
        <v>0</v>
      </c>
      <c r="CO76" s="9">
        <v>0</v>
      </c>
      <c r="CP76" s="8">
        <v>0</v>
      </c>
      <c r="CQ76" s="9">
        <v>0</v>
      </c>
      <c r="CR76" s="8">
        <v>0</v>
      </c>
      <c r="CS76" s="9">
        <v>0</v>
      </c>
      <c r="CT76" s="9">
        <v>0</v>
      </c>
      <c r="CU76" s="8">
        <v>0</v>
      </c>
      <c r="CV76" s="8">
        <v>0</v>
      </c>
      <c r="CW76" s="9">
        <v>0</v>
      </c>
      <c r="CX76" s="9">
        <v>0</v>
      </c>
      <c r="CY76" s="8">
        <v>0</v>
      </c>
      <c r="CZ76" s="8">
        <v>0</v>
      </c>
      <c r="DA76" s="10">
        <v>0</v>
      </c>
      <c r="DB76" s="10">
        <v>0</v>
      </c>
      <c r="DC76" s="10">
        <v>0</v>
      </c>
      <c r="DD76" s="10">
        <v>0</v>
      </c>
      <c r="DE76" s="10">
        <v>0</v>
      </c>
      <c r="DF76" s="10">
        <v>0</v>
      </c>
      <c r="DG76" s="10">
        <v>0</v>
      </c>
      <c r="DH76" s="10">
        <v>0</v>
      </c>
      <c r="DI76" s="10">
        <v>0</v>
      </c>
      <c r="DJ76" s="10">
        <v>0</v>
      </c>
      <c r="DK76" s="10">
        <v>0</v>
      </c>
      <c r="DL76" s="10">
        <v>0</v>
      </c>
      <c r="DM76" s="10">
        <v>0</v>
      </c>
      <c r="DN76" s="10">
        <v>0</v>
      </c>
      <c r="DO76" s="10">
        <v>0</v>
      </c>
    </row>
    <row r="77" spans="1:119" s="10" customFormat="1" ht="12.75" x14ac:dyDescent="0.2">
      <c r="A77" s="1">
        <v>312000</v>
      </c>
      <c r="B77" s="2" t="s">
        <v>187</v>
      </c>
      <c r="C77" s="2" t="s">
        <v>8</v>
      </c>
      <c r="D77" s="2">
        <v>2089</v>
      </c>
      <c r="E77" s="8">
        <v>0</v>
      </c>
      <c r="F77" s="8">
        <v>0</v>
      </c>
      <c r="G77" s="9">
        <v>0</v>
      </c>
      <c r="H77" s="9">
        <v>0</v>
      </c>
      <c r="I77" s="8">
        <v>0</v>
      </c>
      <c r="J77" s="8">
        <v>0</v>
      </c>
      <c r="K77" s="9">
        <v>0</v>
      </c>
      <c r="L77" s="9">
        <v>0</v>
      </c>
      <c r="M77" s="8">
        <v>0</v>
      </c>
      <c r="N77" s="8">
        <v>0</v>
      </c>
      <c r="O77" s="9">
        <v>0</v>
      </c>
      <c r="P77" s="9">
        <v>0</v>
      </c>
      <c r="Q77" s="8">
        <v>0</v>
      </c>
      <c r="R77" s="8">
        <v>0</v>
      </c>
      <c r="S77" s="9">
        <v>0</v>
      </c>
      <c r="T77" s="9">
        <v>0</v>
      </c>
      <c r="U77" s="8">
        <v>0</v>
      </c>
      <c r="V77" s="8">
        <v>0</v>
      </c>
      <c r="W77" s="9">
        <v>0</v>
      </c>
      <c r="X77" s="9">
        <v>0</v>
      </c>
      <c r="Y77" s="8">
        <v>0</v>
      </c>
      <c r="Z77" s="8">
        <v>0</v>
      </c>
      <c r="AA77" s="9">
        <v>0</v>
      </c>
      <c r="AB77" s="9">
        <v>0</v>
      </c>
      <c r="AC77" s="8">
        <v>0</v>
      </c>
      <c r="AD77" s="8">
        <v>0</v>
      </c>
      <c r="AE77" s="9">
        <v>0</v>
      </c>
      <c r="AF77" s="9">
        <v>0</v>
      </c>
      <c r="AG77" s="8">
        <v>0</v>
      </c>
      <c r="AH77" s="8">
        <v>0</v>
      </c>
      <c r="AI77" s="9">
        <v>0</v>
      </c>
      <c r="AJ77" s="9">
        <v>0</v>
      </c>
      <c r="AK77" s="8">
        <v>0</v>
      </c>
      <c r="AL77" s="8">
        <v>0</v>
      </c>
      <c r="AM77" s="9">
        <v>0</v>
      </c>
      <c r="AN77" s="9">
        <v>0</v>
      </c>
      <c r="AO77" s="8">
        <v>0</v>
      </c>
      <c r="AP77" s="8">
        <v>0</v>
      </c>
      <c r="AQ77" s="9">
        <v>0</v>
      </c>
      <c r="AR77" s="9">
        <v>0</v>
      </c>
      <c r="AS77" s="8">
        <v>0</v>
      </c>
      <c r="AT77" s="8">
        <v>0</v>
      </c>
      <c r="AU77" s="9">
        <v>0</v>
      </c>
      <c r="AV77" s="9">
        <v>0</v>
      </c>
      <c r="AW77" s="8">
        <v>0</v>
      </c>
      <c r="AX77" s="8">
        <v>0</v>
      </c>
      <c r="AY77" s="9">
        <v>0</v>
      </c>
      <c r="AZ77" s="9">
        <v>0</v>
      </c>
      <c r="BA77" s="8">
        <v>0</v>
      </c>
      <c r="BB77" s="8">
        <v>0</v>
      </c>
      <c r="BC77" s="9">
        <v>0</v>
      </c>
      <c r="BD77" s="9">
        <v>0</v>
      </c>
      <c r="BE77" s="8">
        <v>0</v>
      </c>
      <c r="BF77" s="8">
        <v>0</v>
      </c>
      <c r="BG77" s="9">
        <v>0</v>
      </c>
      <c r="BH77" s="9">
        <v>0</v>
      </c>
      <c r="BI77" s="8">
        <v>0</v>
      </c>
      <c r="BJ77" s="8">
        <v>0</v>
      </c>
      <c r="BK77" s="9">
        <v>0</v>
      </c>
      <c r="BL77" s="8">
        <v>0</v>
      </c>
      <c r="BM77" s="9">
        <v>0</v>
      </c>
      <c r="BN77" s="8">
        <v>0</v>
      </c>
      <c r="BO77" s="9">
        <v>0</v>
      </c>
      <c r="BP77" s="9">
        <v>0</v>
      </c>
      <c r="BQ77" s="8">
        <v>0</v>
      </c>
      <c r="BR77" s="8">
        <v>0</v>
      </c>
      <c r="BS77" s="9">
        <v>0</v>
      </c>
      <c r="BT77" s="9">
        <v>0</v>
      </c>
      <c r="BU77" s="8">
        <v>0</v>
      </c>
      <c r="BV77" s="8">
        <v>0</v>
      </c>
      <c r="BW77" s="9">
        <v>0</v>
      </c>
      <c r="BX77" s="9">
        <v>0</v>
      </c>
      <c r="BY77" s="8">
        <v>0</v>
      </c>
      <c r="BZ77" s="8">
        <v>0</v>
      </c>
      <c r="CA77" s="9">
        <v>0</v>
      </c>
      <c r="CB77" s="9">
        <v>0</v>
      </c>
      <c r="CC77" s="8">
        <v>0</v>
      </c>
      <c r="CD77" s="8">
        <v>0</v>
      </c>
      <c r="CE77" s="9">
        <v>0</v>
      </c>
      <c r="CF77" s="8">
        <v>0</v>
      </c>
      <c r="CG77" s="8">
        <v>0</v>
      </c>
      <c r="CH77" s="9">
        <v>0</v>
      </c>
      <c r="CI77" s="9">
        <v>0</v>
      </c>
      <c r="CJ77" s="8">
        <v>0</v>
      </c>
      <c r="CK77" s="8">
        <v>0</v>
      </c>
      <c r="CL77" s="9">
        <v>0</v>
      </c>
      <c r="CM77" s="9">
        <v>0</v>
      </c>
      <c r="CN77" s="8">
        <v>0</v>
      </c>
      <c r="CO77" s="9">
        <v>0</v>
      </c>
      <c r="CP77" s="8">
        <v>0</v>
      </c>
      <c r="CQ77" s="9">
        <v>0</v>
      </c>
      <c r="CR77" s="8">
        <v>0</v>
      </c>
      <c r="CS77" s="9">
        <v>0</v>
      </c>
      <c r="CT77" s="9">
        <v>0</v>
      </c>
      <c r="CU77" s="8">
        <v>0</v>
      </c>
      <c r="CV77" s="8">
        <v>0</v>
      </c>
      <c r="CW77" s="9">
        <v>0</v>
      </c>
      <c r="CX77" s="9">
        <v>0</v>
      </c>
      <c r="CY77" s="8">
        <v>0</v>
      </c>
      <c r="CZ77" s="8">
        <v>0</v>
      </c>
      <c r="DA77" s="10">
        <v>0</v>
      </c>
      <c r="DB77" s="10">
        <v>0</v>
      </c>
      <c r="DC77" s="10">
        <v>0</v>
      </c>
      <c r="DD77" s="10">
        <v>0</v>
      </c>
      <c r="DE77" s="10">
        <v>0</v>
      </c>
      <c r="DF77" s="10">
        <v>0</v>
      </c>
      <c r="DG77" s="10">
        <v>0</v>
      </c>
      <c r="DH77" s="10">
        <v>0</v>
      </c>
      <c r="DI77" s="10">
        <v>0</v>
      </c>
      <c r="DJ77" s="10">
        <v>0</v>
      </c>
      <c r="DK77" s="10">
        <v>0</v>
      </c>
      <c r="DL77" s="10">
        <v>0</v>
      </c>
      <c r="DM77" s="10">
        <v>0</v>
      </c>
      <c r="DN77" s="10">
        <v>0</v>
      </c>
      <c r="DO77" s="10">
        <v>0</v>
      </c>
    </row>
    <row r="78" spans="1:119" s="10" customFormat="1" ht="12.75" x14ac:dyDescent="0.2">
      <c r="A78" s="1">
        <v>312000</v>
      </c>
      <c r="B78" s="2" t="s">
        <v>187</v>
      </c>
      <c r="C78" s="2" t="s">
        <v>8</v>
      </c>
      <c r="D78" s="2">
        <v>2090</v>
      </c>
      <c r="E78" s="8">
        <v>0</v>
      </c>
      <c r="F78" s="8">
        <v>0</v>
      </c>
      <c r="G78" s="9">
        <v>0</v>
      </c>
      <c r="H78" s="9">
        <v>0</v>
      </c>
      <c r="I78" s="8">
        <v>0</v>
      </c>
      <c r="J78" s="8">
        <v>0</v>
      </c>
      <c r="K78" s="9">
        <v>0</v>
      </c>
      <c r="L78" s="9">
        <v>0</v>
      </c>
      <c r="M78" s="8">
        <v>0</v>
      </c>
      <c r="N78" s="8">
        <v>0</v>
      </c>
      <c r="O78" s="9">
        <v>0</v>
      </c>
      <c r="P78" s="9">
        <v>0</v>
      </c>
      <c r="Q78" s="8">
        <v>0</v>
      </c>
      <c r="R78" s="8">
        <v>0</v>
      </c>
      <c r="S78" s="9">
        <v>0</v>
      </c>
      <c r="T78" s="9">
        <v>0</v>
      </c>
      <c r="U78" s="8">
        <v>0</v>
      </c>
      <c r="V78" s="8">
        <v>0</v>
      </c>
      <c r="W78" s="9">
        <v>0</v>
      </c>
      <c r="X78" s="9">
        <v>0</v>
      </c>
      <c r="Y78" s="8">
        <v>0</v>
      </c>
      <c r="Z78" s="8">
        <v>0</v>
      </c>
      <c r="AA78" s="9">
        <v>0</v>
      </c>
      <c r="AB78" s="9">
        <v>0</v>
      </c>
      <c r="AC78" s="8">
        <v>0</v>
      </c>
      <c r="AD78" s="8">
        <v>0</v>
      </c>
      <c r="AE78" s="9">
        <v>0</v>
      </c>
      <c r="AF78" s="9">
        <v>0</v>
      </c>
      <c r="AG78" s="8">
        <v>0</v>
      </c>
      <c r="AH78" s="8">
        <v>0</v>
      </c>
      <c r="AI78" s="9">
        <v>0</v>
      </c>
      <c r="AJ78" s="9">
        <v>0</v>
      </c>
      <c r="AK78" s="8">
        <v>0</v>
      </c>
      <c r="AL78" s="8">
        <v>0</v>
      </c>
      <c r="AM78" s="9">
        <v>0</v>
      </c>
      <c r="AN78" s="9">
        <v>0</v>
      </c>
      <c r="AO78" s="8">
        <v>0</v>
      </c>
      <c r="AP78" s="8">
        <v>0</v>
      </c>
      <c r="AQ78" s="9">
        <v>0</v>
      </c>
      <c r="AR78" s="9">
        <v>0</v>
      </c>
      <c r="AS78" s="8">
        <v>0</v>
      </c>
      <c r="AT78" s="8">
        <v>0</v>
      </c>
      <c r="AU78" s="9">
        <v>0</v>
      </c>
      <c r="AV78" s="9">
        <v>0</v>
      </c>
      <c r="AW78" s="8">
        <v>0</v>
      </c>
      <c r="AX78" s="8">
        <v>0</v>
      </c>
      <c r="AY78" s="9">
        <v>0</v>
      </c>
      <c r="AZ78" s="9">
        <v>0</v>
      </c>
      <c r="BA78" s="8">
        <v>0</v>
      </c>
      <c r="BB78" s="8">
        <v>0</v>
      </c>
      <c r="BC78" s="9">
        <v>0</v>
      </c>
      <c r="BD78" s="9">
        <v>0</v>
      </c>
      <c r="BE78" s="8">
        <v>0</v>
      </c>
      <c r="BF78" s="8">
        <v>0</v>
      </c>
      <c r="BG78" s="9">
        <v>0</v>
      </c>
      <c r="BH78" s="9">
        <v>0</v>
      </c>
      <c r="BI78" s="8">
        <v>0</v>
      </c>
      <c r="BJ78" s="8">
        <v>0</v>
      </c>
      <c r="BK78" s="9">
        <v>0</v>
      </c>
      <c r="BL78" s="8">
        <v>0</v>
      </c>
      <c r="BM78" s="9">
        <v>0</v>
      </c>
      <c r="BN78" s="8">
        <v>0</v>
      </c>
      <c r="BO78" s="9">
        <v>0</v>
      </c>
      <c r="BP78" s="9">
        <v>0</v>
      </c>
      <c r="BQ78" s="8">
        <v>0</v>
      </c>
      <c r="BR78" s="8">
        <v>0</v>
      </c>
      <c r="BS78" s="9">
        <v>0</v>
      </c>
      <c r="BT78" s="9">
        <v>0</v>
      </c>
      <c r="BU78" s="8">
        <v>0</v>
      </c>
      <c r="BV78" s="8">
        <v>0</v>
      </c>
      <c r="BW78" s="9">
        <v>0</v>
      </c>
      <c r="BX78" s="9">
        <v>0</v>
      </c>
      <c r="BY78" s="8">
        <v>0</v>
      </c>
      <c r="BZ78" s="8">
        <v>0</v>
      </c>
      <c r="CA78" s="9">
        <v>0</v>
      </c>
      <c r="CB78" s="9">
        <v>0</v>
      </c>
      <c r="CC78" s="8">
        <v>0</v>
      </c>
      <c r="CD78" s="8">
        <v>0</v>
      </c>
      <c r="CE78" s="9">
        <v>0</v>
      </c>
      <c r="CF78" s="8">
        <v>0</v>
      </c>
      <c r="CG78" s="8">
        <v>0</v>
      </c>
      <c r="CH78" s="9">
        <v>0</v>
      </c>
      <c r="CI78" s="9">
        <v>0</v>
      </c>
      <c r="CJ78" s="8">
        <v>0</v>
      </c>
      <c r="CK78" s="8">
        <v>0</v>
      </c>
      <c r="CL78" s="9">
        <v>0</v>
      </c>
      <c r="CM78" s="9">
        <v>0</v>
      </c>
      <c r="CN78" s="8">
        <v>0</v>
      </c>
      <c r="CO78" s="9">
        <v>0</v>
      </c>
      <c r="CP78" s="8">
        <v>0</v>
      </c>
      <c r="CQ78" s="9">
        <v>0</v>
      </c>
      <c r="CR78" s="8">
        <v>0</v>
      </c>
      <c r="CS78" s="9">
        <v>0</v>
      </c>
      <c r="CT78" s="9">
        <v>0</v>
      </c>
      <c r="CU78" s="8">
        <v>0</v>
      </c>
      <c r="CV78" s="8">
        <v>0</v>
      </c>
      <c r="CW78" s="9">
        <v>0</v>
      </c>
      <c r="CX78" s="9">
        <v>0</v>
      </c>
      <c r="CY78" s="8">
        <v>0</v>
      </c>
      <c r="CZ78" s="8">
        <v>0</v>
      </c>
      <c r="DA78" s="10">
        <v>0</v>
      </c>
      <c r="DB78" s="10">
        <v>0</v>
      </c>
      <c r="DC78" s="10">
        <v>0</v>
      </c>
      <c r="DD78" s="10">
        <v>0</v>
      </c>
      <c r="DE78" s="10">
        <v>0</v>
      </c>
      <c r="DF78" s="10">
        <v>0</v>
      </c>
      <c r="DG78" s="10">
        <v>0</v>
      </c>
      <c r="DH78" s="10">
        <v>0</v>
      </c>
      <c r="DI78" s="10">
        <v>0</v>
      </c>
      <c r="DJ78" s="10">
        <v>0</v>
      </c>
      <c r="DK78" s="10">
        <v>0</v>
      </c>
      <c r="DL78" s="10">
        <v>0</v>
      </c>
      <c r="DM78" s="10">
        <v>0</v>
      </c>
      <c r="DN78" s="10">
        <v>0</v>
      </c>
      <c r="DO78" s="10">
        <v>0</v>
      </c>
    </row>
    <row r="79" spans="1:119" s="10" customFormat="1" ht="12.75" x14ac:dyDescent="0.2">
      <c r="A79" s="1">
        <v>312000</v>
      </c>
      <c r="B79" s="2" t="s">
        <v>187</v>
      </c>
      <c r="C79" s="2" t="s">
        <v>8</v>
      </c>
      <c r="D79" s="2">
        <v>2091</v>
      </c>
      <c r="E79" s="8">
        <v>0</v>
      </c>
      <c r="F79" s="8">
        <v>0</v>
      </c>
      <c r="G79" s="9">
        <v>0</v>
      </c>
      <c r="H79" s="9">
        <v>0</v>
      </c>
      <c r="I79" s="8">
        <v>0</v>
      </c>
      <c r="J79" s="8">
        <v>0</v>
      </c>
      <c r="K79" s="9">
        <v>0</v>
      </c>
      <c r="L79" s="9">
        <v>0</v>
      </c>
      <c r="M79" s="8">
        <v>0</v>
      </c>
      <c r="N79" s="8">
        <v>0</v>
      </c>
      <c r="O79" s="9">
        <v>0</v>
      </c>
      <c r="P79" s="9">
        <v>0</v>
      </c>
      <c r="Q79" s="8">
        <v>0</v>
      </c>
      <c r="R79" s="8">
        <v>0</v>
      </c>
      <c r="S79" s="9">
        <v>0</v>
      </c>
      <c r="T79" s="9">
        <v>0</v>
      </c>
      <c r="U79" s="8">
        <v>0</v>
      </c>
      <c r="V79" s="8">
        <v>0</v>
      </c>
      <c r="W79" s="9">
        <v>0</v>
      </c>
      <c r="X79" s="9">
        <v>0</v>
      </c>
      <c r="Y79" s="8">
        <v>0</v>
      </c>
      <c r="Z79" s="8">
        <v>0</v>
      </c>
      <c r="AA79" s="9">
        <v>0</v>
      </c>
      <c r="AB79" s="9">
        <v>0</v>
      </c>
      <c r="AC79" s="8">
        <v>0</v>
      </c>
      <c r="AD79" s="8">
        <v>0</v>
      </c>
      <c r="AE79" s="9">
        <v>0</v>
      </c>
      <c r="AF79" s="9">
        <v>0</v>
      </c>
      <c r="AG79" s="8">
        <v>0</v>
      </c>
      <c r="AH79" s="8">
        <v>0</v>
      </c>
      <c r="AI79" s="9">
        <v>0</v>
      </c>
      <c r="AJ79" s="9">
        <v>0</v>
      </c>
      <c r="AK79" s="8">
        <v>0</v>
      </c>
      <c r="AL79" s="8">
        <v>0</v>
      </c>
      <c r="AM79" s="9">
        <v>0</v>
      </c>
      <c r="AN79" s="9">
        <v>0</v>
      </c>
      <c r="AO79" s="8">
        <v>0</v>
      </c>
      <c r="AP79" s="8">
        <v>0</v>
      </c>
      <c r="AQ79" s="9">
        <v>0</v>
      </c>
      <c r="AR79" s="9">
        <v>0</v>
      </c>
      <c r="AS79" s="8">
        <v>0</v>
      </c>
      <c r="AT79" s="8">
        <v>0</v>
      </c>
      <c r="AU79" s="9">
        <v>0</v>
      </c>
      <c r="AV79" s="9">
        <v>0</v>
      </c>
      <c r="AW79" s="8">
        <v>0</v>
      </c>
      <c r="AX79" s="8">
        <v>0</v>
      </c>
      <c r="AY79" s="9">
        <v>0</v>
      </c>
      <c r="AZ79" s="9">
        <v>0</v>
      </c>
      <c r="BA79" s="8">
        <v>0</v>
      </c>
      <c r="BB79" s="8">
        <v>0</v>
      </c>
      <c r="BC79" s="9">
        <v>0</v>
      </c>
      <c r="BD79" s="9">
        <v>0</v>
      </c>
      <c r="BE79" s="8">
        <v>0</v>
      </c>
      <c r="BF79" s="8">
        <v>0</v>
      </c>
      <c r="BG79" s="9">
        <v>0</v>
      </c>
      <c r="BH79" s="9">
        <v>0</v>
      </c>
      <c r="BI79" s="8">
        <v>0</v>
      </c>
      <c r="BJ79" s="8">
        <v>0</v>
      </c>
      <c r="BK79" s="9">
        <v>0</v>
      </c>
      <c r="BL79" s="8">
        <v>0</v>
      </c>
      <c r="BM79" s="9">
        <v>0</v>
      </c>
      <c r="BN79" s="8">
        <v>0</v>
      </c>
      <c r="BO79" s="9">
        <v>0</v>
      </c>
      <c r="BP79" s="9">
        <v>0</v>
      </c>
      <c r="BQ79" s="8">
        <v>0</v>
      </c>
      <c r="BR79" s="8">
        <v>0</v>
      </c>
      <c r="BS79" s="9">
        <v>0</v>
      </c>
      <c r="BT79" s="9">
        <v>0</v>
      </c>
      <c r="BU79" s="8">
        <v>0</v>
      </c>
      <c r="BV79" s="8">
        <v>0</v>
      </c>
      <c r="BW79" s="9">
        <v>0</v>
      </c>
      <c r="BX79" s="9">
        <v>0</v>
      </c>
      <c r="BY79" s="8">
        <v>0</v>
      </c>
      <c r="BZ79" s="8">
        <v>0</v>
      </c>
      <c r="CA79" s="9">
        <v>0</v>
      </c>
      <c r="CB79" s="9">
        <v>0</v>
      </c>
      <c r="CC79" s="8">
        <v>0</v>
      </c>
      <c r="CD79" s="8">
        <v>0</v>
      </c>
      <c r="CE79" s="9">
        <v>0</v>
      </c>
      <c r="CF79" s="8">
        <v>0</v>
      </c>
      <c r="CG79" s="8">
        <v>0</v>
      </c>
      <c r="CH79" s="9">
        <v>0</v>
      </c>
      <c r="CI79" s="9">
        <v>0</v>
      </c>
      <c r="CJ79" s="8">
        <v>0</v>
      </c>
      <c r="CK79" s="8">
        <v>0</v>
      </c>
      <c r="CL79" s="9">
        <v>0</v>
      </c>
      <c r="CM79" s="9">
        <v>0</v>
      </c>
      <c r="CN79" s="8">
        <v>0</v>
      </c>
      <c r="CO79" s="9">
        <v>0</v>
      </c>
      <c r="CP79" s="8">
        <v>0</v>
      </c>
      <c r="CQ79" s="9">
        <v>0</v>
      </c>
      <c r="CR79" s="8">
        <v>0</v>
      </c>
      <c r="CS79" s="9">
        <v>0</v>
      </c>
      <c r="CT79" s="9">
        <v>0</v>
      </c>
      <c r="CU79" s="8">
        <v>0</v>
      </c>
      <c r="CV79" s="8">
        <v>0</v>
      </c>
      <c r="CW79" s="9">
        <v>0</v>
      </c>
      <c r="CX79" s="9">
        <v>0</v>
      </c>
      <c r="CY79" s="8">
        <v>0</v>
      </c>
      <c r="CZ79" s="8">
        <v>0</v>
      </c>
      <c r="DA79" s="10">
        <v>0</v>
      </c>
      <c r="DB79" s="10">
        <v>0</v>
      </c>
      <c r="DC79" s="10">
        <v>0</v>
      </c>
      <c r="DD79" s="10">
        <v>0</v>
      </c>
      <c r="DE79" s="10">
        <v>0</v>
      </c>
      <c r="DF79" s="10">
        <v>0</v>
      </c>
      <c r="DG79" s="10">
        <v>0</v>
      </c>
      <c r="DH79" s="10">
        <v>0</v>
      </c>
      <c r="DI79" s="10">
        <v>0</v>
      </c>
      <c r="DJ79" s="10">
        <v>0</v>
      </c>
      <c r="DK79" s="10">
        <v>0</v>
      </c>
      <c r="DL79" s="10">
        <v>0</v>
      </c>
      <c r="DM79" s="10">
        <v>0</v>
      </c>
      <c r="DN79" s="10">
        <v>0</v>
      </c>
      <c r="DO79" s="10">
        <v>0</v>
      </c>
    </row>
    <row r="80" spans="1:119" s="10" customFormat="1" ht="12.75" x14ac:dyDescent="0.2">
      <c r="A80" s="1">
        <v>312000</v>
      </c>
      <c r="B80" s="2" t="s">
        <v>187</v>
      </c>
      <c r="C80" s="2" t="s">
        <v>8</v>
      </c>
      <c r="D80" s="2">
        <v>2092</v>
      </c>
      <c r="E80" s="8">
        <v>0</v>
      </c>
      <c r="F80" s="8">
        <v>0</v>
      </c>
      <c r="G80" s="9">
        <v>0</v>
      </c>
      <c r="H80" s="9">
        <v>0</v>
      </c>
      <c r="I80" s="8">
        <v>0</v>
      </c>
      <c r="J80" s="8">
        <v>0</v>
      </c>
      <c r="K80" s="9">
        <v>0</v>
      </c>
      <c r="L80" s="9">
        <v>0</v>
      </c>
      <c r="M80" s="8">
        <v>0</v>
      </c>
      <c r="N80" s="8">
        <v>0</v>
      </c>
      <c r="O80" s="9">
        <v>0</v>
      </c>
      <c r="P80" s="9">
        <v>0</v>
      </c>
      <c r="Q80" s="8">
        <v>0</v>
      </c>
      <c r="R80" s="8">
        <v>0</v>
      </c>
      <c r="S80" s="9">
        <v>0</v>
      </c>
      <c r="T80" s="9">
        <v>0</v>
      </c>
      <c r="U80" s="8">
        <v>0</v>
      </c>
      <c r="V80" s="8">
        <v>0</v>
      </c>
      <c r="W80" s="9">
        <v>0</v>
      </c>
      <c r="X80" s="9">
        <v>0</v>
      </c>
      <c r="Y80" s="8">
        <v>0</v>
      </c>
      <c r="Z80" s="8">
        <v>0</v>
      </c>
      <c r="AA80" s="9">
        <v>0</v>
      </c>
      <c r="AB80" s="9">
        <v>0</v>
      </c>
      <c r="AC80" s="8">
        <v>0</v>
      </c>
      <c r="AD80" s="8">
        <v>0</v>
      </c>
      <c r="AE80" s="9">
        <v>0</v>
      </c>
      <c r="AF80" s="9">
        <v>0</v>
      </c>
      <c r="AG80" s="8">
        <v>0</v>
      </c>
      <c r="AH80" s="8">
        <v>0</v>
      </c>
      <c r="AI80" s="9">
        <v>0</v>
      </c>
      <c r="AJ80" s="9">
        <v>0</v>
      </c>
      <c r="AK80" s="8">
        <v>0</v>
      </c>
      <c r="AL80" s="8">
        <v>0</v>
      </c>
      <c r="AM80" s="9">
        <v>0</v>
      </c>
      <c r="AN80" s="9">
        <v>0</v>
      </c>
      <c r="AO80" s="8">
        <v>0</v>
      </c>
      <c r="AP80" s="8">
        <v>0</v>
      </c>
      <c r="AQ80" s="9">
        <v>0</v>
      </c>
      <c r="AR80" s="9">
        <v>0</v>
      </c>
      <c r="AS80" s="8">
        <v>0</v>
      </c>
      <c r="AT80" s="8">
        <v>0</v>
      </c>
      <c r="AU80" s="9">
        <v>0</v>
      </c>
      <c r="AV80" s="9">
        <v>0</v>
      </c>
      <c r="AW80" s="8">
        <v>0</v>
      </c>
      <c r="AX80" s="8">
        <v>0</v>
      </c>
      <c r="AY80" s="9">
        <v>0</v>
      </c>
      <c r="AZ80" s="9">
        <v>0</v>
      </c>
      <c r="BA80" s="8">
        <v>0</v>
      </c>
      <c r="BB80" s="8">
        <v>0</v>
      </c>
      <c r="BC80" s="9">
        <v>0</v>
      </c>
      <c r="BD80" s="9">
        <v>0</v>
      </c>
      <c r="BE80" s="8">
        <v>0</v>
      </c>
      <c r="BF80" s="8">
        <v>0</v>
      </c>
      <c r="BG80" s="9">
        <v>0</v>
      </c>
      <c r="BH80" s="9">
        <v>0</v>
      </c>
      <c r="BI80" s="8">
        <v>0</v>
      </c>
      <c r="BJ80" s="8">
        <v>0</v>
      </c>
      <c r="BK80" s="9">
        <v>0</v>
      </c>
      <c r="BL80" s="8">
        <v>0</v>
      </c>
      <c r="BM80" s="9">
        <v>0</v>
      </c>
      <c r="BN80" s="8">
        <v>0</v>
      </c>
      <c r="BO80" s="9">
        <v>0</v>
      </c>
      <c r="BP80" s="9">
        <v>0</v>
      </c>
      <c r="BQ80" s="8">
        <v>0</v>
      </c>
      <c r="BR80" s="8">
        <v>0</v>
      </c>
      <c r="BS80" s="9">
        <v>0</v>
      </c>
      <c r="BT80" s="9">
        <v>0</v>
      </c>
      <c r="BU80" s="8">
        <v>0</v>
      </c>
      <c r="BV80" s="8">
        <v>0</v>
      </c>
      <c r="BW80" s="9">
        <v>0</v>
      </c>
      <c r="BX80" s="9">
        <v>0</v>
      </c>
      <c r="BY80" s="8">
        <v>0</v>
      </c>
      <c r="BZ80" s="8">
        <v>0</v>
      </c>
      <c r="CA80" s="9">
        <v>0</v>
      </c>
      <c r="CB80" s="9">
        <v>0</v>
      </c>
      <c r="CC80" s="8">
        <v>0</v>
      </c>
      <c r="CD80" s="8">
        <v>0</v>
      </c>
      <c r="CE80" s="9">
        <v>0</v>
      </c>
      <c r="CF80" s="8">
        <v>0</v>
      </c>
      <c r="CG80" s="8">
        <v>0</v>
      </c>
      <c r="CH80" s="9">
        <v>0</v>
      </c>
      <c r="CI80" s="9">
        <v>0</v>
      </c>
      <c r="CJ80" s="8">
        <v>0</v>
      </c>
      <c r="CK80" s="8">
        <v>0</v>
      </c>
      <c r="CL80" s="9">
        <v>0</v>
      </c>
      <c r="CM80" s="9">
        <v>0</v>
      </c>
      <c r="CN80" s="8">
        <v>0</v>
      </c>
      <c r="CO80" s="9">
        <v>0</v>
      </c>
      <c r="CP80" s="8">
        <v>0</v>
      </c>
      <c r="CQ80" s="9">
        <v>0</v>
      </c>
      <c r="CR80" s="8">
        <v>0</v>
      </c>
      <c r="CS80" s="9">
        <v>0</v>
      </c>
      <c r="CT80" s="9">
        <v>0</v>
      </c>
      <c r="CU80" s="8">
        <v>0</v>
      </c>
      <c r="CV80" s="8">
        <v>0</v>
      </c>
      <c r="CW80" s="9">
        <v>0</v>
      </c>
      <c r="CX80" s="9">
        <v>0</v>
      </c>
      <c r="CY80" s="8">
        <v>0</v>
      </c>
      <c r="CZ80" s="8">
        <v>0</v>
      </c>
      <c r="DA80" s="10">
        <v>0</v>
      </c>
      <c r="DB80" s="10">
        <v>0</v>
      </c>
      <c r="DC80" s="10">
        <v>0</v>
      </c>
      <c r="DD80" s="10">
        <v>0</v>
      </c>
      <c r="DE80" s="10">
        <v>0</v>
      </c>
      <c r="DF80" s="10">
        <v>0</v>
      </c>
      <c r="DG80" s="10">
        <v>0</v>
      </c>
      <c r="DH80" s="10">
        <v>0</v>
      </c>
      <c r="DI80" s="10">
        <v>0</v>
      </c>
      <c r="DJ80" s="10">
        <v>0</v>
      </c>
      <c r="DK80" s="10">
        <v>0</v>
      </c>
      <c r="DL80" s="10">
        <v>0</v>
      </c>
      <c r="DM80" s="10">
        <v>0</v>
      </c>
      <c r="DN80" s="10">
        <v>0</v>
      </c>
      <c r="DO80" s="10">
        <v>0</v>
      </c>
    </row>
    <row r="81" spans="1:119" s="10" customFormat="1" ht="12.75" x14ac:dyDescent="0.2">
      <c r="A81" s="1">
        <v>312000</v>
      </c>
      <c r="B81" s="2" t="s">
        <v>187</v>
      </c>
      <c r="C81" s="2" t="s">
        <v>8</v>
      </c>
      <c r="D81" s="2">
        <v>2093</v>
      </c>
      <c r="E81" s="8">
        <v>0</v>
      </c>
      <c r="F81" s="8">
        <v>0</v>
      </c>
      <c r="G81" s="9">
        <v>0</v>
      </c>
      <c r="H81" s="9">
        <v>0</v>
      </c>
      <c r="I81" s="8">
        <v>0</v>
      </c>
      <c r="J81" s="8">
        <v>0</v>
      </c>
      <c r="K81" s="9">
        <v>0</v>
      </c>
      <c r="L81" s="9">
        <v>0</v>
      </c>
      <c r="M81" s="8">
        <v>0</v>
      </c>
      <c r="N81" s="8">
        <v>0</v>
      </c>
      <c r="O81" s="9">
        <v>0</v>
      </c>
      <c r="P81" s="9">
        <v>0</v>
      </c>
      <c r="Q81" s="8">
        <v>0</v>
      </c>
      <c r="R81" s="8">
        <v>0</v>
      </c>
      <c r="S81" s="9">
        <v>0</v>
      </c>
      <c r="T81" s="9">
        <v>0</v>
      </c>
      <c r="U81" s="8">
        <v>0</v>
      </c>
      <c r="V81" s="8">
        <v>0</v>
      </c>
      <c r="W81" s="9">
        <v>0</v>
      </c>
      <c r="X81" s="9">
        <v>0</v>
      </c>
      <c r="Y81" s="8">
        <v>0</v>
      </c>
      <c r="Z81" s="8">
        <v>0</v>
      </c>
      <c r="AA81" s="9">
        <v>0</v>
      </c>
      <c r="AB81" s="9">
        <v>0</v>
      </c>
      <c r="AC81" s="8">
        <v>0</v>
      </c>
      <c r="AD81" s="8">
        <v>0</v>
      </c>
      <c r="AE81" s="9">
        <v>0</v>
      </c>
      <c r="AF81" s="9">
        <v>0</v>
      </c>
      <c r="AG81" s="8">
        <v>0</v>
      </c>
      <c r="AH81" s="8">
        <v>0</v>
      </c>
      <c r="AI81" s="9">
        <v>0</v>
      </c>
      <c r="AJ81" s="9">
        <v>0</v>
      </c>
      <c r="AK81" s="8">
        <v>0</v>
      </c>
      <c r="AL81" s="8">
        <v>0</v>
      </c>
      <c r="AM81" s="9">
        <v>0</v>
      </c>
      <c r="AN81" s="9">
        <v>0</v>
      </c>
      <c r="AO81" s="8">
        <v>0</v>
      </c>
      <c r="AP81" s="8">
        <v>0</v>
      </c>
      <c r="AQ81" s="9">
        <v>0</v>
      </c>
      <c r="AR81" s="9">
        <v>0</v>
      </c>
      <c r="AS81" s="8">
        <v>0</v>
      </c>
      <c r="AT81" s="8">
        <v>0</v>
      </c>
      <c r="AU81" s="9">
        <v>0</v>
      </c>
      <c r="AV81" s="9">
        <v>0</v>
      </c>
      <c r="AW81" s="8">
        <v>0</v>
      </c>
      <c r="AX81" s="8">
        <v>0</v>
      </c>
      <c r="AY81" s="9">
        <v>0</v>
      </c>
      <c r="AZ81" s="9">
        <v>0</v>
      </c>
      <c r="BA81" s="8">
        <v>0</v>
      </c>
      <c r="BB81" s="8">
        <v>0</v>
      </c>
      <c r="BC81" s="9">
        <v>0</v>
      </c>
      <c r="BD81" s="9">
        <v>0</v>
      </c>
      <c r="BE81" s="8">
        <v>0</v>
      </c>
      <c r="BF81" s="8">
        <v>0</v>
      </c>
      <c r="BG81" s="9">
        <v>0</v>
      </c>
      <c r="BH81" s="9">
        <v>0</v>
      </c>
      <c r="BI81" s="8">
        <v>0</v>
      </c>
      <c r="BJ81" s="8">
        <v>0</v>
      </c>
      <c r="BK81" s="9">
        <v>0</v>
      </c>
      <c r="BL81" s="8">
        <v>0</v>
      </c>
      <c r="BM81" s="9">
        <v>0</v>
      </c>
      <c r="BN81" s="8">
        <v>0</v>
      </c>
      <c r="BO81" s="9">
        <v>0</v>
      </c>
      <c r="BP81" s="9">
        <v>0</v>
      </c>
      <c r="BQ81" s="8">
        <v>0</v>
      </c>
      <c r="BR81" s="8">
        <v>0</v>
      </c>
      <c r="BS81" s="9">
        <v>0</v>
      </c>
      <c r="BT81" s="9">
        <v>0</v>
      </c>
      <c r="BU81" s="8">
        <v>0</v>
      </c>
      <c r="BV81" s="8">
        <v>0</v>
      </c>
      <c r="BW81" s="9">
        <v>0</v>
      </c>
      <c r="BX81" s="9">
        <v>0</v>
      </c>
      <c r="BY81" s="8">
        <v>0</v>
      </c>
      <c r="BZ81" s="8">
        <v>0</v>
      </c>
      <c r="CA81" s="9">
        <v>0</v>
      </c>
      <c r="CB81" s="9">
        <v>0</v>
      </c>
      <c r="CC81" s="8">
        <v>0</v>
      </c>
      <c r="CD81" s="8">
        <v>0</v>
      </c>
      <c r="CE81" s="9">
        <v>0</v>
      </c>
      <c r="CF81" s="8">
        <v>0</v>
      </c>
      <c r="CG81" s="8">
        <v>0</v>
      </c>
      <c r="CH81" s="9">
        <v>0</v>
      </c>
      <c r="CI81" s="9">
        <v>0</v>
      </c>
      <c r="CJ81" s="8">
        <v>0</v>
      </c>
      <c r="CK81" s="8">
        <v>0</v>
      </c>
      <c r="CL81" s="9">
        <v>0</v>
      </c>
      <c r="CM81" s="9">
        <v>0</v>
      </c>
      <c r="CN81" s="8">
        <v>0</v>
      </c>
      <c r="CO81" s="9">
        <v>0</v>
      </c>
      <c r="CP81" s="8">
        <v>0</v>
      </c>
      <c r="CQ81" s="9">
        <v>0</v>
      </c>
      <c r="CR81" s="8">
        <v>0</v>
      </c>
      <c r="CS81" s="9">
        <v>0</v>
      </c>
      <c r="CT81" s="9">
        <v>0</v>
      </c>
      <c r="CU81" s="8">
        <v>0</v>
      </c>
      <c r="CV81" s="8">
        <v>0</v>
      </c>
      <c r="CW81" s="9">
        <v>0</v>
      </c>
      <c r="CX81" s="9">
        <v>0</v>
      </c>
      <c r="CY81" s="8">
        <v>0</v>
      </c>
      <c r="CZ81" s="8">
        <v>0</v>
      </c>
      <c r="DA81" s="10">
        <v>0</v>
      </c>
      <c r="DB81" s="10">
        <v>0</v>
      </c>
      <c r="DC81" s="10">
        <v>0</v>
      </c>
      <c r="DD81" s="10">
        <v>0</v>
      </c>
      <c r="DE81" s="10">
        <v>0</v>
      </c>
      <c r="DF81" s="10">
        <v>0</v>
      </c>
      <c r="DG81" s="10">
        <v>0</v>
      </c>
      <c r="DH81" s="10">
        <v>0</v>
      </c>
      <c r="DI81" s="10">
        <v>0</v>
      </c>
      <c r="DJ81" s="10">
        <v>0</v>
      </c>
      <c r="DK81" s="10">
        <v>0</v>
      </c>
      <c r="DL81" s="10">
        <v>0</v>
      </c>
      <c r="DM81" s="10">
        <v>0</v>
      </c>
      <c r="DN81" s="10">
        <v>0</v>
      </c>
      <c r="DO81" s="10">
        <v>0</v>
      </c>
    </row>
    <row r="82" spans="1:119" s="10" customFormat="1" ht="12.75" x14ac:dyDescent="0.2">
      <c r="A82" s="1">
        <v>312000</v>
      </c>
      <c r="B82" s="2" t="s">
        <v>187</v>
      </c>
      <c r="C82" s="2" t="s">
        <v>8</v>
      </c>
      <c r="D82" s="2">
        <v>2094</v>
      </c>
      <c r="E82" s="8">
        <v>0</v>
      </c>
      <c r="F82" s="8">
        <v>0</v>
      </c>
      <c r="G82" s="9">
        <v>0</v>
      </c>
      <c r="H82" s="9">
        <v>0</v>
      </c>
      <c r="I82" s="8">
        <v>0</v>
      </c>
      <c r="J82" s="8">
        <v>0</v>
      </c>
      <c r="K82" s="9">
        <v>0</v>
      </c>
      <c r="L82" s="9">
        <v>0</v>
      </c>
      <c r="M82" s="8">
        <v>0</v>
      </c>
      <c r="N82" s="8">
        <v>0</v>
      </c>
      <c r="O82" s="9">
        <v>0</v>
      </c>
      <c r="P82" s="9">
        <v>0</v>
      </c>
      <c r="Q82" s="8">
        <v>0</v>
      </c>
      <c r="R82" s="8">
        <v>0</v>
      </c>
      <c r="S82" s="9">
        <v>0</v>
      </c>
      <c r="T82" s="9">
        <v>0</v>
      </c>
      <c r="U82" s="8">
        <v>0</v>
      </c>
      <c r="V82" s="8">
        <v>0</v>
      </c>
      <c r="W82" s="9">
        <v>0</v>
      </c>
      <c r="X82" s="9">
        <v>0</v>
      </c>
      <c r="Y82" s="8">
        <v>0</v>
      </c>
      <c r="Z82" s="8">
        <v>0</v>
      </c>
      <c r="AA82" s="9">
        <v>0</v>
      </c>
      <c r="AB82" s="9">
        <v>0</v>
      </c>
      <c r="AC82" s="8">
        <v>0</v>
      </c>
      <c r="AD82" s="8">
        <v>0</v>
      </c>
      <c r="AE82" s="9">
        <v>0</v>
      </c>
      <c r="AF82" s="9">
        <v>0</v>
      </c>
      <c r="AG82" s="8">
        <v>0</v>
      </c>
      <c r="AH82" s="8">
        <v>0</v>
      </c>
      <c r="AI82" s="9">
        <v>0</v>
      </c>
      <c r="AJ82" s="9">
        <v>0</v>
      </c>
      <c r="AK82" s="8">
        <v>0</v>
      </c>
      <c r="AL82" s="8">
        <v>0</v>
      </c>
      <c r="AM82" s="9">
        <v>0</v>
      </c>
      <c r="AN82" s="9">
        <v>0</v>
      </c>
      <c r="AO82" s="8">
        <v>0</v>
      </c>
      <c r="AP82" s="8">
        <v>0</v>
      </c>
      <c r="AQ82" s="9">
        <v>0</v>
      </c>
      <c r="AR82" s="9">
        <v>0</v>
      </c>
      <c r="AS82" s="8">
        <v>0</v>
      </c>
      <c r="AT82" s="8">
        <v>0</v>
      </c>
      <c r="AU82" s="9">
        <v>0</v>
      </c>
      <c r="AV82" s="9">
        <v>0</v>
      </c>
      <c r="AW82" s="8">
        <v>0</v>
      </c>
      <c r="AX82" s="8">
        <v>0</v>
      </c>
      <c r="AY82" s="9">
        <v>0</v>
      </c>
      <c r="AZ82" s="9">
        <v>0</v>
      </c>
      <c r="BA82" s="8">
        <v>0</v>
      </c>
      <c r="BB82" s="8">
        <v>0</v>
      </c>
      <c r="BC82" s="9">
        <v>0</v>
      </c>
      <c r="BD82" s="9">
        <v>0</v>
      </c>
      <c r="BE82" s="8">
        <v>0</v>
      </c>
      <c r="BF82" s="8">
        <v>0</v>
      </c>
      <c r="BG82" s="9">
        <v>0</v>
      </c>
      <c r="BH82" s="9">
        <v>0</v>
      </c>
      <c r="BI82" s="8">
        <v>0</v>
      </c>
      <c r="BJ82" s="8">
        <v>0</v>
      </c>
      <c r="BK82" s="9">
        <v>0</v>
      </c>
      <c r="BL82" s="8">
        <v>0</v>
      </c>
      <c r="BM82" s="9">
        <v>0</v>
      </c>
      <c r="BN82" s="8">
        <v>0</v>
      </c>
      <c r="BO82" s="9">
        <v>0</v>
      </c>
      <c r="BP82" s="9">
        <v>0</v>
      </c>
      <c r="BQ82" s="8">
        <v>0</v>
      </c>
      <c r="BR82" s="8">
        <v>0</v>
      </c>
      <c r="BS82" s="9">
        <v>0</v>
      </c>
      <c r="BT82" s="9">
        <v>0</v>
      </c>
      <c r="BU82" s="8">
        <v>0</v>
      </c>
      <c r="BV82" s="8">
        <v>0</v>
      </c>
      <c r="BW82" s="9">
        <v>0</v>
      </c>
      <c r="BX82" s="9">
        <v>0</v>
      </c>
      <c r="BY82" s="8">
        <v>0</v>
      </c>
      <c r="BZ82" s="8">
        <v>0</v>
      </c>
      <c r="CA82" s="9">
        <v>0</v>
      </c>
      <c r="CB82" s="9">
        <v>0</v>
      </c>
      <c r="CC82" s="8">
        <v>0</v>
      </c>
      <c r="CD82" s="8">
        <v>0</v>
      </c>
      <c r="CE82" s="9">
        <v>0</v>
      </c>
      <c r="CF82" s="8">
        <v>0</v>
      </c>
      <c r="CG82" s="8">
        <v>0</v>
      </c>
      <c r="CH82" s="9">
        <v>0</v>
      </c>
      <c r="CI82" s="9">
        <v>0</v>
      </c>
      <c r="CJ82" s="8">
        <v>0</v>
      </c>
      <c r="CK82" s="8">
        <v>0</v>
      </c>
      <c r="CL82" s="9">
        <v>0</v>
      </c>
      <c r="CM82" s="9">
        <v>0</v>
      </c>
      <c r="CN82" s="8">
        <v>0</v>
      </c>
      <c r="CO82" s="9">
        <v>0</v>
      </c>
      <c r="CP82" s="8">
        <v>0</v>
      </c>
      <c r="CQ82" s="9">
        <v>0</v>
      </c>
      <c r="CR82" s="8">
        <v>0</v>
      </c>
      <c r="CS82" s="9">
        <v>0</v>
      </c>
      <c r="CT82" s="9">
        <v>0</v>
      </c>
      <c r="CU82" s="8">
        <v>0</v>
      </c>
      <c r="CV82" s="8">
        <v>0</v>
      </c>
      <c r="CW82" s="9">
        <v>0</v>
      </c>
      <c r="CX82" s="9">
        <v>0</v>
      </c>
      <c r="CY82" s="8">
        <v>0</v>
      </c>
      <c r="CZ82" s="8">
        <v>0</v>
      </c>
      <c r="DA82" s="10">
        <v>0</v>
      </c>
      <c r="DB82" s="10">
        <v>0</v>
      </c>
      <c r="DC82" s="10">
        <v>0</v>
      </c>
      <c r="DD82" s="10">
        <v>0</v>
      </c>
      <c r="DE82" s="10">
        <v>0</v>
      </c>
      <c r="DF82" s="10">
        <v>0</v>
      </c>
      <c r="DG82" s="10">
        <v>0</v>
      </c>
      <c r="DH82" s="10">
        <v>0</v>
      </c>
      <c r="DI82" s="10">
        <v>0</v>
      </c>
      <c r="DJ82" s="10">
        <v>0</v>
      </c>
      <c r="DK82" s="10">
        <v>0</v>
      </c>
      <c r="DL82" s="10">
        <v>0</v>
      </c>
      <c r="DM82" s="10">
        <v>0</v>
      </c>
      <c r="DN82" s="10">
        <v>0</v>
      </c>
      <c r="DO82" s="10">
        <v>0</v>
      </c>
    </row>
    <row r="83" spans="1:119" s="10" customFormat="1" ht="12.75" x14ac:dyDescent="0.2">
      <c r="A83" s="1">
        <v>312000</v>
      </c>
      <c r="B83" s="2" t="s">
        <v>187</v>
      </c>
      <c r="C83" s="2" t="s">
        <v>8</v>
      </c>
      <c r="D83" s="2">
        <v>2095</v>
      </c>
      <c r="E83" s="8">
        <v>0</v>
      </c>
      <c r="F83" s="8">
        <v>0</v>
      </c>
      <c r="G83" s="9">
        <v>0</v>
      </c>
      <c r="H83" s="9">
        <v>0</v>
      </c>
      <c r="I83" s="8">
        <v>0</v>
      </c>
      <c r="J83" s="8">
        <v>0</v>
      </c>
      <c r="K83" s="9">
        <v>0</v>
      </c>
      <c r="L83" s="9">
        <v>0</v>
      </c>
      <c r="M83" s="8">
        <v>0</v>
      </c>
      <c r="N83" s="8">
        <v>0</v>
      </c>
      <c r="O83" s="9">
        <v>0</v>
      </c>
      <c r="P83" s="9">
        <v>0</v>
      </c>
      <c r="Q83" s="8">
        <v>0</v>
      </c>
      <c r="R83" s="8">
        <v>0</v>
      </c>
      <c r="S83" s="9">
        <v>0</v>
      </c>
      <c r="T83" s="9">
        <v>0</v>
      </c>
      <c r="U83" s="8">
        <v>0</v>
      </c>
      <c r="V83" s="8">
        <v>0</v>
      </c>
      <c r="W83" s="9">
        <v>0</v>
      </c>
      <c r="X83" s="9">
        <v>0</v>
      </c>
      <c r="Y83" s="8">
        <v>0</v>
      </c>
      <c r="Z83" s="8">
        <v>0</v>
      </c>
      <c r="AA83" s="9">
        <v>0</v>
      </c>
      <c r="AB83" s="9">
        <v>0</v>
      </c>
      <c r="AC83" s="8">
        <v>0</v>
      </c>
      <c r="AD83" s="8">
        <v>0</v>
      </c>
      <c r="AE83" s="9"/>
      <c r="AF83" s="9"/>
      <c r="AG83" s="8"/>
      <c r="AH83" s="8"/>
      <c r="AI83" s="9"/>
      <c r="AJ83" s="9"/>
      <c r="AK83" s="8">
        <v>0</v>
      </c>
      <c r="AL83" s="8">
        <v>0</v>
      </c>
      <c r="AM83" s="9">
        <v>0</v>
      </c>
      <c r="AN83" s="9">
        <v>0</v>
      </c>
      <c r="AO83" s="8">
        <v>0</v>
      </c>
      <c r="AP83" s="8">
        <v>0</v>
      </c>
      <c r="AQ83" s="9">
        <v>0</v>
      </c>
      <c r="AR83" s="9">
        <v>0</v>
      </c>
      <c r="AS83" s="8">
        <v>0</v>
      </c>
      <c r="AT83" s="8">
        <v>0</v>
      </c>
      <c r="AU83" s="9">
        <v>0</v>
      </c>
      <c r="AV83" s="9">
        <v>0</v>
      </c>
      <c r="AW83" s="8">
        <v>0</v>
      </c>
      <c r="AX83" s="8">
        <v>0</v>
      </c>
      <c r="AY83" s="9">
        <v>0</v>
      </c>
      <c r="AZ83" s="9">
        <v>0</v>
      </c>
      <c r="BA83" s="8">
        <v>0</v>
      </c>
      <c r="BB83" s="8">
        <v>0</v>
      </c>
      <c r="BC83" s="9">
        <v>0</v>
      </c>
      <c r="BD83" s="9">
        <v>0</v>
      </c>
      <c r="BE83" s="8">
        <v>0</v>
      </c>
      <c r="BF83" s="8">
        <v>0</v>
      </c>
      <c r="BG83" s="9">
        <v>0</v>
      </c>
      <c r="BH83" s="9">
        <v>0</v>
      </c>
      <c r="BI83" s="8">
        <v>0</v>
      </c>
      <c r="BJ83" s="8">
        <v>0</v>
      </c>
      <c r="BK83" s="9">
        <v>0</v>
      </c>
      <c r="BL83" s="8">
        <v>0</v>
      </c>
      <c r="BM83" s="9">
        <v>0</v>
      </c>
      <c r="BN83" s="8">
        <v>0</v>
      </c>
      <c r="BO83" s="9">
        <v>0</v>
      </c>
      <c r="BP83" s="9">
        <v>0</v>
      </c>
      <c r="BQ83" s="8">
        <v>0</v>
      </c>
      <c r="BR83" s="8">
        <v>0</v>
      </c>
      <c r="BS83" s="9">
        <v>0</v>
      </c>
      <c r="BT83" s="9">
        <v>0</v>
      </c>
      <c r="BU83" s="8">
        <v>0</v>
      </c>
      <c r="BV83" s="8">
        <v>0</v>
      </c>
      <c r="BW83" s="9">
        <v>0</v>
      </c>
      <c r="BX83" s="9">
        <v>0</v>
      </c>
      <c r="BY83" s="8">
        <v>0</v>
      </c>
      <c r="BZ83" s="8">
        <v>0</v>
      </c>
      <c r="CA83" s="9">
        <v>0</v>
      </c>
      <c r="CB83" s="9">
        <v>0</v>
      </c>
      <c r="CC83" s="8">
        <v>0</v>
      </c>
      <c r="CD83" s="8">
        <v>0</v>
      </c>
      <c r="CE83" s="9">
        <v>0</v>
      </c>
      <c r="CF83" s="8">
        <v>0</v>
      </c>
      <c r="CG83" s="8">
        <v>0</v>
      </c>
      <c r="CH83" s="9">
        <v>0</v>
      </c>
      <c r="CI83" s="9">
        <v>0</v>
      </c>
      <c r="CJ83" s="8">
        <v>0</v>
      </c>
      <c r="CK83" s="8">
        <v>0</v>
      </c>
      <c r="CL83" s="9">
        <v>0</v>
      </c>
      <c r="CM83" s="9">
        <v>0</v>
      </c>
      <c r="CN83" s="8">
        <v>0</v>
      </c>
      <c r="CO83" s="9">
        <v>0</v>
      </c>
      <c r="CP83" s="8">
        <v>0</v>
      </c>
      <c r="CQ83" s="9">
        <v>0</v>
      </c>
      <c r="CR83" s="8">
        <v>0</v>
      </c>
      <c r="CS83" s="9">
        <v>0</v>
      </c>
      <c r="CT83" s="9">
        <v>0</v>
      </c>
      <c r="CU83" s="8">
        <v>0</v>
      </c>
      <c r="CV83" s="8">
        <v>0</v>
      </c>
      <c r="CW83" s="9">
        <v>0</v>
      </c>
      <c r="CX83" s="9">
        <v>0</v>
      </c>
      <c r="CY83" s="8">
        <v>0</v>
      </c>
      <c r="CZ83" s="8">
        <v>0</v>
      </c>
      <c r="DA83" s="10">
        <v>0</v>
      </c>
      <c r="DB83" s="10">
        <v>0</v>
      </c>
      <c r="DC83" s="10">
        <v>0</v>
      </c>
      <c r="DD83" s="10">
        <v>0</v>
      </c>
      <c r="DE83" s="10">
        <v>0</v>
      </c>
      <c r="DF83" s="10">
        <v>0</v>
      </c>
      <c r="DG83" s="10">
        <v>0</v>
      </c>
      <c r="DH83" s="10">
        <v>0</v>
      </c>
      <c r="DI83" s="10">
        <v>0</v>
      </c>
      <c r="DJ83" s="10">
        <v>0</v>
      </c>
      <c r="DK83" s="10">
        <v>0</v>
      </c>
      <c r="DL83" s="10">
        <v>0</v>
      </c>
      <c r="DM83" s="10">
        <v>0</v>
      </c>
      <c r="DN83" s="10">
        <v>0</v>
      </c>
      <c r="DO83" s="10">
        <v>0</v>
      </c>
    </row>
    <row r="84" spans="1:119" s="10" customFormat="1" ht="12" customHeight="1" x14ac:dyDescent="0.2">
      <c r="A84" s="2"/>
      <c r="B84" s="2"/>
      <c r="C84" s="2"/>
      <c r="D84" s="2"/>
    </row>
    <row r="85" spans="1:119" s="10" customFormat="1" ht="12" customHeight="1" x14ac:dyDescent="0.2">
      <c r="A85" s="2"/>
      <c r="B85" s="2"/>
      <c r="C85" s="2"/>
      <c r="D85" s="2"/>
    </row>
    <row r="86" spans="1:119" s="10" customFormat="1" ht="12" customHeight="1" x14ac:dyDescent="0.2">
      <c r="A86" s="2"/>
      <c r="B86" s="2"/>
      <c r="C86" s="2"/>
      <c r="D86" s="2"/>
    </row>
    <row r="87" spans="1:119" s="10" customFormat="1" ht="12" customHeight="1" x14ac:dyDescent="0.2">
      <c r="A87" s="11"/>
      <c r="B87" s="11"/>
      <c r="C87" s="11"/>
      <c r="D87" s="11"/>
    </row>
    <row r="88" spans="1:119" s="10" customFormat="1" ht="12" customHeight="1" x14ac:dyDescent="0.2">
      <c r="A88" s="11"/>
      <c r="B88" s="11"/>
      <c r="C88" s="11"/>
      <c r="D88" s="11"/>
    </row>
    <row r="89" spans="1:119" s="10" customFormat="1" ht="12" customHeight="1" x14ac:dyDescent="0.2">
      <c r="A89" s="11"/>
      <c r="B89" s="11"/>
      <c r="C89" s="11"/>
      <c r="D89" s="11"/>
    </row>
    <row r="90" spans="1:119" s="10" customFormat="1" ht="12" customHeight="1" x14ac:dyDescent="0.2">
      <c r="A90" s="11"/>
      <c r="B90" s="11"/>
      <c r="C90" s="11"/>
      <c r="D90" s="11"/>
    </row>
    <row r="91" spans="1:119" s="10" customFormat="1" ht="12" customHeight="1" x14ac:dyDescent="0.2">
      <c r="A91" s="11"/>
      <c r="B91" s="11"/>
      <c r="C91" s="11"/>
      <c r="D91" s="11"/>
    </row>
    <row r="92" spans="1:119" s="10" customFormat="1" ht="12" customHeight="1" x14ac:dyDescent="0.2">
      <c r="A92" s="11"/>
      <c r="B92" s="11"/>
      <c r="C92" s="11"/>
      <c r="D92" s="11"/>
    </row>
    <row r="93" spans="1:119" s="10" customFormat="1" ht="12" customHeight="1" x14ac:dyDescent="0.2">
      <c r="A93" s="11"/>
      <c r="B93" s="11"/>
      <c r="C93" s="11"/>
      <c r="D93" s="11"/>
    </row>
    <row r="94" spans="1:119" s="10" customFormat="1" ht="12" customHeight="1" x14ac:dyDescent="0.2">
      <c r="A94" s="11"/>
      <c r="B94" s="11"/>
      <c r="C94" s="11"/>
      <c r="D94" s="11"/>
    </row>
    <row r="95" spans="1:119" s="10" customFormat="1" ht="12" customHeight="1" x14ac:dyDescent="0.2">
      <c r="A95" s="11"/>
      <c r="B95" s="11"/>
      <c r="C95" s="11"/>
      <c r="D95" s="11"/>
    </row>
    <row r="96" spans="1:119" s="10" customFormat="1" ht="12" customHeight="1" x14ac:dyDescent="0.2">
      <c r="A96" s="11"/>
      <c r="B96" s="11"/>
      <c r="C96" s="11"/>
      <c r="D96" s="11"/>
    </row>
    <row r="97" spans="1:6" s="10" customFormat="1" ht="12" customHeight="1" x14ac:dyDescent="0.2">
      <c r="A97" s="11"/>
      <c r="B97" s="11"/>
      <c r="C97" s="11"/>
      <c r="D97" s="11"/>
    </row>
    <row r="98" spans="1:6" ht="12" customHeight="1" x14ac:dyDescent="0.2">
      <c r="E98" s="12"/>
      <c r="F98" s="12"/>
    </row>
    <row r="99" spans="1:6" ht="12" customHeight="1" x14ac:dyDescent="0.2">
      <c r="E99" s="12"/>
      <c r="F99" s="12"/>
    </row>
    <row r="100" spans="1:6" ht="12" customHeight="1" x14ac:dyDescent="0.2">
      <c r="E100" s="12"/>
      <c r="F100" s="12"/>
    </row>
    <row r="101" spans="1:6" ht="12" customHeight="1" x14ac:dyDescent="0.2">
      <c r="E101" s="12"/>
      <c r="F101" s="12"/>
    </row>
    <row r="102" spans="1:6" ht="12" customHeight="1" x14ac:dyDescent="0.2">
      <c r="E102" s="12"/>
      <c r="F102" s="12"/>
    </row>
    <row r="103" spans="1:6" ht="12" customHeight="1" x14ac:dyDescent="0.2">
      <c r="E103" s="12"/>
      <c r="F103" s="12"/>
    </row>
    <row r="104" spans="1:6" ht="12" customHeight="1" x14ac:dyDescent="0.2">
      <c r="E104" s="12"/>
      <c r="F104" s="12"/>
    </row>
    <row r="105" spans="1:6" ht="12" customHeight="1" x14ac:dyDescent="0.2">
      <c r="E105" s="12"/>
      <c r="F105" s="12"/>
    </row>
    <row r="106" spans="1:6" ht="12" customHeight="1" x14ac:dyDescent="0.2">
      <c r="E106" s="12"/>
      <c r="F106" s="12"/>
    </row>
    <row r="107" spans="1:6" ht="12" customHeight="1" x14ac:dyDescent="0.2">
      <c r="E107" s="12"/>
      <c r="F107" s="12"/>
    </row>
    <row r="108" spans="1:6" ht="12" customHeight="1" x14ac:dyDescent="0.2">
      <c r="E108" s="12"/>
      <c r="F108" s="12"/>
    </row>
    <row r="109" spans="1:6" ht="12" customHeight="1" x14ac:dyDescent="0.2">
      <c r="E109" s="12"/>
      <c r="F109" s="12"/>
    </row>
    <row r="110" spans="1:6" ht="12" customHeight="1" x14ac:dyDescent="0.2">
      <c r="E110" s="12"/>
      <c r="F110" s="12"/>
    </row>
    <row r="111" spans="1:6" ht="12" customHeight="1" x14ac:dyDescent="0.2">
      <c r="E111" s="12"/>
      <c r="F111" s="12"/>
    </row>
    <row r="112" spans="1:6" ht="12" customHeight="1" x14ac:dyDescent="0.2">
      <c r="E112" s="12"/>
      <c r="F112" s="12"/>
    </row>
    <row r="113" spans="5:6" ht="12" customHeight="1" x14ac:dyDescent="0.2">
      <c r="E113" s="12"/>
      <c r="F113" s="12"/>
    </row>
    <row r="114" spans="5:6" ht="12" customHeight="1" x14ac:dyDescent="0.2">
      <c r="E114" s="12"/>
      <c r="F114" s="12"/>
    </row>
    <row r="115" spans="5:6" ht="12" customHeight="1" x14ac:dyDescent="0.2">
      <c r="E115" s="12"/>
      <c r="F115" s="12"/>
    </row>
    <row r="116" spans="5:6" ht="12" customHeight="1" x14ac:dyDescent="0.2">
      <c r="E116" s="12"/>
      <c r="F116" s="12"/>
    </row>
    <row r="117" spans="5:6" ht="12" customHeight="1" x14ac:dyDescent="0.2">
      <c r="E117" s="12"/>
      <c r="F117" s="12"/>
    </row>
    <row r="118" spans="5:6" ht="12" customHeight="1" x14ac:dyDescent="0.2">
      <c r="E118" s="12"/>
      <c r="F118" s="12"/>
    </row>
    <row r="119" spans="5:6" ht="12" customHeight="1" x14ac:dyDescent="0.2">
      <c r="E119" s="12"/>
      <c r="F119" s="12"/>
    </row>
    <row r="120" spans="5:6" ht="12" customHeight="1" x14ac:dyDescent="0.2">
      <c r="E120" s="12"/>
      <c r="F120" s="12"/>
    </row>
    <row r="121" spans="5:6" ht="12" customHeight="1" x14ac:dyDescent="0.2">
      <c r="E121" s="12"/>
      <c r="F121" s="12"/>
    </row>
    <row r="122" spans="5:6" ht="12" customHeight="1" x14ac:dyDescent="0.2">
      <c r="E122" s="12"/>
      <c r="F122" s="12"/>
    </row>
    <row r="123" spans="5:6" ht="12" customHeight="1" x14ac:dyDescent="0.2">
      <c r="E123" s="12"/>
      <c r="F123" s="12"/>
    </row>
    <row r="124" spans="5:6" ht="12" customHeight="1" x14ac:dyDescent="0.2">
      <c r="E124" s="12"/>
      <c r="F124" s="12"/>
    </row>
    <row r="125" spans="5:6" ht="12" customHeight="1" x14ac:dyDescent="0.2">
      <c r="E125" s="12"/>
      <c r="F125" s="12"/>
    </row>
    <row r="126" spans="5:6" ht="12" customHeight="1" x14ac:dyDescent="0.2">
      <c r="E126" s="12"/>
      <c r="F126" s="12"/>
    </row>
    <row r="127" spans="5:6" ht="12" customHeight="1" x14ac:dyDescent="0.2">
      <c r="E127" s="12"/>
      <c r="F127" s="12"/>
    </row>
    <row r="128" spans="5:6" ht="12" customHeight="1" x14ac:dyDescent="0.2">
      <c r="E128" s="12"/>
      <c r="F128" s="12"/>
    </row>
    <row r="129" spans="5:6" ht="12" customHeight="1" x14ac:dyDescent="0.2">
      <c r="E129" s="12"/>
      <c r="F129" s="12"/>
    </row>
    <row r="130" spans="5:6" ht="12" customHeight="1" x14ac:dyDescent="0.2">
      <c r="E130" s="12"/>
      <c r="F130" s="12"/>
    </row>
    <row r="131" spans="5:6" ht="12" customHeight="1" x14ac:dyDescent="0.2">
      <c r="E131" s="12"/>
      <c r="F131" s="12"/>
    </row>
    <row r="132" spans="5:6" ht="12" customHeight="1" x14ac:dyDescent="0.2">
      <c r="E132" s="12"/>
      <c r="F132" s="12"/>
    </row>
    <row r="133" spans="5:6" ht="12" customHeight="1" x14ac:dyDescent="0.2">
      <c r="E133" s="12"/>
      <c r="F133" s="12"/>
    </row>
    <row r="134" spans="5:6" ht="12" customHeight="1" x14ac:dyDescent="0.2">
      <c r="E134" s="12"/>
      <c r="F134" s="12"/>
    </row>
    <row r="135" spans="5:6" ht="12" customHeight="1" x14ac:dyDescent="0.2">
      <c r="E135" s="12"/>
      <c r="F135" s="12"/>
    </row>
    <row r="136" spans="5:6" ht="12" customHeight="1" x14ac:dyDescent="0.2">
      <c r="E136" s="12"/>
      <c r="F136" s="12"/>
    </row>
    <row r="137" spans="5:6" ht="12" customHeight="1" x14ac:dyDescent="0.2">
      <c r="E137" s="12"/>
      <c r="F137" s="12"/>
    </row>
    <row r="138" spans="5:6" ht="12" customHeight="1" x14ac:dyDescent="0.2">
      <c r="E138" s="12"/>
      <c r="F138" s="12"/>
    </row>
    <row r="139" spans="5:6" ht="12" customHeight="1" x14ac:dyDescent="0.2">
      <c r="E139" s="12"/>
      <c r="F139" s="12"/>
    </row>
    <row r="140" spans="5:6" ht="12" customHeight="1" x14ac:dyDescent="0.2">
      <c r="E140" s="12"/>
      <c r="F140" s="12"/>
    </row>
    <row r="141" spans="5:6" ht="12" customHeight="1" x14ac:dyDescent="0.2">
      <c r="E141" s="12"/>
      <c r="F141" s="12"/>
    </row>
    <row r="142" spans="5:6" ht="12" customHeight="1" x14ac:dyDescent="0.2">
      <c r="E142" s="12"/>
      <c r="F142" s="12"/>
    </row>
    <row r="143" spans="5:6" ht="12" customHeight="1" x14ac:dyDescent="0.2">
      <c r="E143" s="12"/>
      <c r="F143" s="12"/>
    </row>
    <row r="144" spans="5:6" ht="12" customHeight="1" x14ac:dyDescent="0.2">
      <c r="E144" s="12"/>
      <c r="F144" s="12"/>
    </row>
    <row r="145" spans="5:6" ht="12" customHeight="1" x14ac:dyDescent="0.2">
      <c r="E145" s="12"/>
      <c r="F145" s="12"/>
    </row>
    <row r="146" spans="5:6" ht="12" customHeight="1" x14ac:dyDescent="0.2">
      <c r="E146" s="12"/>
      <c r="F146" s="12"/>
    </row>
    <row r="147" spans="5:6" ht="12" customHeight="1" x14ac:dyDescent="0.2">
      <c r="E147" s="12"/>
      <c r="F147" s="12"/>
    </row>
    <row r="148" spans="5:6" ht="12" customHeight="1" x14ac:dyDescent="0.2">
      <c r="E148" s="12"/>
      <c r="F148" s="12"/>
    </row>
    <row r="149" spans="5:6" ht="12" customHeight="1" x14ac:dyDescent="0.2">
      <c r="E149" s="12"/>
      <c r="F149" s="12"/>
    </row>
    <row r="150" spans="5:6" ht="12" customHeight="1" x14ac:dyDescent="0.2">
      <c r="E150" s="12"/>
      <c r="F150" s="12"/>
    </row>
    <row r="151" spans="5:6" ht="12" customHeight="1" x14ac:dyDescent="0.2">
      <c r="E151" s="12"/>
      <c r="F151" s="12"/>
    </row>
    <row r="152" spans="5:6" ht="12" customHeight="1" x14ac:dyDescent="0.2">
      <c r="E152" s="12"/>
      <c r="F152" s="12"/>
    </row>
    <row r="153" spans="5:6" ht="12" customHeight="1" x14ac:dyDescent="0.2">
      <c r="E153" s="12"/>
      <c r="F153" s="12"/>
    </row>
    <row r="154" spans="5:6" ht="12" customHeight="1" x14ac:dyDescent="0.2">
      <c r="E154" s="12"/>
      <c r="F154" s="12"/>
    </row>
    <row r="155" spans="5:6" ht="12" customHeight="1" x14ac:dyDescent="0.2">
      <c r="E155" s="12"/>
      <c r="F155" s="12"/>
    </row>
    <row r="156" spans="5:6" ht="12" customHeight="1" x14ac:dyDescent="0.2">
      <c r="E156" s="12"/>
      <c r="F156" s="12"/>
    </row>
    <row r="157" spans="5:6" ht="12" customHeight="1" x14ac:dyDescent="0.2">
      <c r="E157" s="12"/>
      <c r="F157" s="12"/>
    </row>
    <row r="158" spans="5:6" ht="12" customHeight="1" x14ac:dyDescent="0.2">
      <c r="E158" s="12"/>
      <c r="F158" s="12"/>
    </row>
    <row r="159" spans="5:6" ht="12" customHeight="1" x14ac:dyDescent="0.2">
      <c r="E159" s="12"/>
      <c r="F159" s="12"/>
    </row>
    <row r="160" spans="5:6" ht="12" customHeight="1" x14ac:dyDescent="0.2">
      <c r="E160" s="12"/>
      <c r="F160" s="12"/>
    </row>
    <row r="161" spans="5:6" ht="12" customHeight="1" x14ac:dyDescent="0.2">
      <c r="E161" s="12"/>
      <c r="F161" s="12"/>
    </row>
    <row r="162" spans="5:6" ht="12" customHeight="1" x14ac:dyDescent="0.2">
      <c r="E162" s="12"/>
      <c r="F162" s="12"/>
    </row>
    <row r="163" spans="5:6" ht="12" customHeight="1" x14ac:dyDescent="0.2">
      <c r="E163" s="12"/>
      <c r="F163" s="12"/>
    </row>
    <row r="164" spans="5:6" ht="12" customHeight="1" x14ac:dyDescent="0.2">
      <c r="E164" s="12"/>
      <c r="F164" s="12"/>
    </row>
    <row r="165" spans="5:6" ht="12" customHeight="1" x14ac:dyDescent="0.2">
      <c r="E165" s="12"/>
      <c r="F165" s="12"/>
    </row>
    <row r="166" spans="5:6" ht="12" customHeight="1" x14ac:dyDescent="0.2">
      <c r="E166" s="12"/>
      <c r="F166" s="12"/>
    </row>
    <row r="167" spans="5:6" ht="12" customHeight="1" x14ac:dyDescent="0.2">
      <c r="E167" s="12"/>
      <c r="F167" s="12"/>
    </row>
    <row r="168" spans="5:6" ht="12" customHeight="1" x14ac:dyDescent="0.2">
      <c r="E168" s="12"/>
      <c r="F168" s="12"/>
    </row>
    <row r="169" spans="5:6" ht="12" customHeight="1" x14ac:dyDescent="0.2">
      <c r="E169" s="12"/>
      <c r="F169" s="12"/>
    </row>
    <row r="170" spans="5:6" ht="12" customHeight="1" x14ac:dyDescent="0.2">
      <c r="E170" s="12"/>
      <c r="F170" s="12"/>
    </row>
    <row r="171" spans="5:6" ht="12" customHeight="1" x14ac:dyDescent="0.2">
      <c r="E171" s="12"/>
      <c r="F171" s="12"/>
    </row>
    <row r="172" spans="5:6" ht="12" customHeight="1" x14ac:dyDescent="0.2">
      <c r="E172" s="12"/>
      <c r="F172" s="12"/>
    </row>
    <row r="173" spans="5:6" ht="12" customHeight="1" x14ac:dyDescent="0.2">
      <c r="E173" s="12"/>
      <c r="F173" s="12"/>
    </row>
    <row r="174" spans="5:6" ht="12" customHeight="1" x14ac:dyDescent="0.2">
      <c r="E174" s="12"/>
      <c r="F174" s="12"/>
    </row>
    <row r="175" spans="5:6" ht="12" customHeight="1" x14ac:dyDescent="0.2">
      <c r="E175" s="12"/>
      <c r="F175" s="12"/>
    </row>
    <row r="176" spans="5:6" ht="12" customHeight="1" x14ac:dyDescent="0.2">
      <c r="E176" s="12"/>
      <c r="F176" s="12"/>
    </row>
    <row r="177" spans="5:6" ht="12" customHeight="1" x14ac:dyDescent="0.2">
      <c r="E177" s="12"/>
      <c r="F177" s="12"/>
    </row>
    <row r="178" spans="5:6" ht="12" customHeight="1" x14ac:dyDescent="0.2">
      <c r="E178" s="12"/>
      <c r="F178" s="12"/>
    </row>
    <row r="179" spans="5:6" ht="12" customHeight="1" x14ac:dyDescent="0.2">
      <c r="E179" s="12"/>
      <c r="F179" s="12"/>
    </row>
    <row r="180" spans="5:6" ht="12" customHeight="1" x14ac:dyDescent="0.2">
      <c r="E180" s="12"/>
      <c r="F180" s="12"/>
    </row>
    <row r="181" spans="5:6" ht="12" customHeight="1" x14ac:dyDescent="0.2">
      <c r="E181" s="12"/>
      <c r="F181" s="12"/>
    </row>
    <row r="182" spans="5:6" ht="12" customHeight="1" x14ac:dyDescent="0.2">
      <c r="E182" s="12"/>
      <c r="F182" s="12"/>
    </row>
    <row r="183" spans="5:6" ht="12" customHeight="1" x14ac:dyDescent="0.2">
      <c r="E183" s="12"/>
      <c r="F183" s="12"/>
    </row>
    <row r="184" spans="5:6" ht="12" customHeight="1" x14ac:dyDescent="0.2">
      <c r="E184" s="12"/>
      <c r="F184" s="12"/>
    </row>
    <row r="185" spans="5:6" ht="12" customHeight="1" x14ac:dyDescent="0.2">
      <c r="E185" s="12"/>
      <c r="F185" s="12"/>
    </row>
    <row r="186" spans="5:6" ht="12" customHeight="1" x14ac:dyDescent="0.2">
      <c r="E186" s="12"/>
      <c r="F186" s="12"/>
    </row>
    <row r="187" spans="5:6" ht="12" customHeight="1" x14ac:dyDescent="0.2">
      <c r="E187" s="12"/>
      <c r="F187" s="12"/>
    </row>
    <row r="188" spans="5:6" ht="12" customHeight="1" x14ac:dyDescent="0.2">
      <c r="E188" s="12"/>
      <c r="F188" s="12"/>
    </row>
    <row r="189" spans="5:6" ht="12" customHeight="1" x14ac:dyDescent="0.2">
      <c r="E189" s="12"/>
      <c r="F189" s="12"/>
    </row>
    <row r="190" spans="5:6" ht="12" customHeight="1" x14ac:dyDescent="0.2">
      <c r="E190" s="12"/>
      <c r="F190" s="12"/>
    </row>
    <row r="191" spans="5:6" ht="12" customHeight="1" x14ac:dyDescent="0.2">
      <c r="E191" s="12"/>
      <c r="F191" s="12"/>
    </row>
    <row r="192" spans="5:6" ht="12" customHeight="1" x14ac:dyDescent="0.2">
      <c r="E192" s="12"/>
      <c r="F192" s="12"/>
    </row>
    <row r="193" spans="5:6" ht="12" customHeight="1" x14ac:dyDescent="0.2">
      <c r="E193" s="12"/>
      <c r="F193" s="12"/>
    </row>
    <row r="194" spans="5:6" ht="12" customHeight="1" x14ac:dyDescent="0.2">
      <c r="E194" s="12"/>
      <c r="F194" s="12"/>
    </row>
    <row r="195" spans="5:6" ht="12" customHeight="1" x14ac:dyDescent="0.2">
      <c r="E195" s="12"/>
      <c r="F195" s="12"/>
    </row>
    <row r="196" spans="5:6" ht="12" customHeight="1" x14ac:dyDescent="0.2">
      <c r="E196" s="12"/>
      <c r="F196" s="12"/>
    </row>
    <row r="197" spans="5:6" ht="12" customHeight="1" x14ac:dyDescent="0.2">
      <c r="E197" s="12"/>
      <c r="F197" s="12"/>
    </row>
    <row r="198" spans="5:6" ht="12" customHeight="1" x14ac:dyDescent="0.2">
      <c r="E198" s="12"/>
      <c r="F198" s="12"/>
    </row>
    <row r="199" spans="5:6" ht="12" customHeight="1" x14ac:dyDescent="0.2">
      <c r="E199" s="12"/>
      <c r="F199" s="12"/>
    </row>
    <row r="200" spans="5:6" ht="12" customHeight="1" x14ac:dyDescent="0.2">
      <c r="E200" s="12"/>
      <c r="F200" s="12"/>
    </row>
    <row r="201" spans="5:6" ht="12" customHeight="1" x14ac:dyDescent="0.2">
      <c r="E201" s="12"/>
      <c r="F201" s="12"/>
    </row>
    <row r="202" spans="5:6" ht="12" customHeight="1" x14ac:dyDescent="0.2">
      <c r="E202" s="12"/>
      <c r="F202" s="12"/>
    </row>
    <row r="203" spans="5:6" ht="12" customHeight="1" x14ac:dyDescent="0.2">
      <c r="E203" s="12"/>
      <c r="F203" s="12"/>
    </row>
    <row r="204" spans="5:6" ht="12" customHeight="1" x14ac:dyDescent="0.2">
      <c r="E204" s="12"/>
      <c r="F204" s="12"/>
    </row>
    <row r="205" spans="5:6" ht="12" customHeight="1" x14ac:dyDescent="0.2">
      <c r="E205" s="12"/>
      <c r="F205" s="12"/>
    </row>
    <row r="206" spans="5:6" ht="12" customHeight="1" x14ac:dyDescent="0.2">
      <c r="E206" s="12"/>
      <c r="F206" s="12"/>
    </row>
    <row r="207" spans="5:6" ht="12" customHeight="1" x14ac:dyDescent="0.2">
      <c r="E207" s="12"/>
      <c r="F207" s="12"/>
    </row>
    <row r="208" spans="5:6" ht="12" customHeight="1" x14ac:dyDescent="0.2">
      <c r="E208" s="12"/>
      <c r="F208" s="12"/>
    </row>
    <row r="209" spans="5:6" ht="12" customHeight="1" x14ac:dyDescent="0.2">
      <c r="E209" s="12"/>
      <c r="F209" s="12"/>
    </row>
    <row r="210" spans="5:6" ht="12" customHeight="1" x14ac:dyDescent="0.2">
      <c r="E210" s="12"/>
      <c r="F210" s="12"/>
    </row>
    <row r="211" spans="5:6" ht="12" customHeight="1" x14ac:dyDescent="0.2">
      <c r="E211" s="12"/>
      <c r="F211" s="12"/>
    </row>
    <row r="212" spans="5:6" ht="12" customHeight="1" x14ac:dyDescent="0.2">
      <c r="E212" s="12"/>
      <c r="F212" s="12"/>
    </row>
    <row r="213" spans="5:6" ht="12" customHeight="1" x14ac:dyDescent="0.2">
      <c r="E213" s="12"/>
      <c r="F213" s="12"/>
    </row>
    <row r="214" spans="5:6" ht="12" customHeight="1" x14ac:dyDescent="0.2">
      <c r="E214" s="12"/>
      <c r="F214" s="12"/>
    </row>
    <row r="215" spans="5:6" ht="12" customHeight="1" x14ac:dyDescent="0.2">
      <c r="E215" s="12"/>
      <c r="F215" s="12"/>
    </row>
    <row r="216" spans="5:6" ht="12" customHeight="1" x14ac:dyDescent="0.2">
      <c r="E216" s="12"/>
      <c r="F216" s="12"/>
    </row>
    <row r="217" spans="5:6" ht="12" customHeight="1" x14ac:dyDescent="0.2">
      <c r="E217" s="12"/>
      <c r="F217" s="12"/>
    </row>
    <row r="218" spans="5:6" ht="12" customHeight="1" x14ac:dyDescent="0.2">
      <c r="E218" s="12"/>
      <c r="F218" s="12"/>
    </row>
    <row r="219" spans="5:6" ht="12" customHeight="1" x14ac:dyDescent="0.2">
      <c r="E219" s="12"/>
      <c r="F219" s="12"/>
    </row>
    <row r="220" spans="5:6" ht="12" customHeight="1" x14ac:dyDescent="0.2">
      <c r="E220" s="12"/>
      <c r="F220" s="12"/>
    </row>
    <row r="221" spans="5:6" ht="12" customHeight="1" x14ac:dyDescent="0.2">
      <c r="E221" s="12"/>
      <c r="F221" s="12"/>
    </row>
    <row r="222" spans="5:6" ht="12" customHeight="1" x14ac:dyDescent="0.2">
      <c r="E222" s="12"/>
      <c r="F222" s="12"/>
    </row>
    <row r="223" spans="5:6" ht="12" customHeight="1" x14ac:dyDescent="0.2">
      <c r="E223" s="12"/>
      <c r="F223" s="12"/>
    </row>
    <row r="224" spans="5:6" ht="12" customHeight="1" x14ac:dyDescent="0.2">
      <c r="E224" s="12"/>
      <c r="F224" s="12"/>
    </row>
    <row r="225" spans="5:6" ht="12" customHeight="1" x14ac:dyDescent="0.2">
      <c r="E225" s="12"/>
      <c r="F225" s="12"/>
    </row>
    <row r="226" spans="5:6" ht="12" customHeight="1" x14ac:dyDescent="0.2">
      <c r="E226" s="12"/>
      <c r="F226" s="12"/>
    </row>
    <row r="227" spans="5:6" ht="12" customHeight="1" x14ac:dyDescent="0.2">
      <c r="E227" s="12"/>
      <c r="F227" s="12"/>
    </row>
    <row r="228" spans="5:6" ht="12" customHeight="1" x14ac:dyDescent="0.2">
      <c r="E228" s="12"/>
      <c r="F228" s="12"/>
    </row>
    <row r="229" spans="5:6" ht="12" customHeight="1" x14ac:dyDescent="0.2">
      <c r="E229" s="12"/>
      <c r="F229" s="12"/>
    </row>
    <row r="230" spans="5:6" ht="12" customHeight="1" x14ac:dyDescent="0.2">
      <c r="E230" s="12"/>
      <c r="F230" s="12"/>
    </row>
    <row r="231" spans="5:6" ht="12" customHeight="1" x14ac:dyDescent="0.2">
      <c r="E231" s="12"/>
      <c r="F231" s="12"/>
    </row>
    <row r="232" spans="5:6" ht="12" customHeight="1" x14ac:dyDescent="0.2">
      <c r="E232" s="12"/>
      <c r="F232" s="12"/>
    </row>
    <row r="233" spans="5:6" ht="12" customHeight="1" x14ac:dyDescent="0.2">
      <c r="E233" s="12"/>
      <c r="F233" s="12"/>
    </row>
    <row r="234" spans="5:6" ht="12" customHeight="1" x14ac:dyDescent="0.2">
      <c r="E234" s="12"/>
      <c r="F234" s="12"/>
    </row>
    <row r="235" spans="5:6" ht="12" customHeight="1" x14ac:dyDescent="0.2">
      <c r="E235" s="12"/>
      <c r="F235" s="12"/>
    </row>
    <row r="236" spans="5:6" ht="12" customHeight="1" x14ac:dyDescent="0.2">
      <c r="E236" s="12"/>
      <c r="F236" s="12"/>
    </row>
    <row r="237" spans="5:6" ht="12" customHeight="1" x14ac:dyDescent="0.2">
      <c r="E237" s="12"/>
      <c r="F237" s="12"/>
    </row>
    <row r="238" spans="5:6" ht="12" customHeight="1" x14ac:dyDescent="0.2">
      <c r="E238" s="12"/>
      <c r="F238" s="12"/>
    </row>
    <row r="239" spans="5:6" ht="12" customHeight="1" x14ac:dyDescent="0.2">
      <c r="E239" s="12"/>
      <c r="F239" s="12"/>
    </row>
    <row r="240" spans="5:6" ht="12" customHeight="1" x14ac:dyDescent="0.2">
      <c r="E240" s="12"/>
      <c r="F240" s="12"/>
    </row>
    <row r="241" spans="5:6" ht="12" customHeight="1" x14ac:dyDescent="0.2">
      <c r="E241" s="12"/>
      <c r="F241" s="12"/>
    </row>
    <row r="242" spans="5:6" ht="12" customHeight="1" x14ac:dyDescent="0.2">
      <c r="E242" s="12"/>
      <c r="F242" s="12"/>
    </row>
    <row r="243" spans="5:6" ht="12" customHeight="1" x14ac:dyDescent="0.2">
      <c r="E243" s="12"/>
      <c r="F243" s="12"/>
    </row>
    <row r="244" spans="5:6" ht="12" customHeight="1" x14ac:dyDescent="0.2">
      <c r="E244" s="12"/>
      <c r="F244" s="12"/>
    </row>
    <row r="245" spans="5:6" ht="12" customHeight="1" x14ac:dyDescent="0.2">
      <c r="E245" s="12"/>
      <c r="F245" s="12"/>
    </row>
    <row r="246" spans="5:6" ht="12" customHeight="1" x14ac:dyDescent="0.2">
      <c r="E246" s="12"/>
      <c r="F246" s="12"/>
    </row>
    <row r="247" spans="5:6" ht="12" customHeight="1" x14ac:dyDescent="0.2">
      <c r="E247" s="12"/>
      <c r="F247" s="12"/>
    </row>
    <row r="248" spans="5:6" ht="12" customHeight="1" x14ac:dyDescent="0.2">
      <c r="E248" s="12"/>
      <c r="F248" s="12"/>
    </row>
    <row r="249" spans="5:6" ht="12" customHeight="1" x14ac:dyDescent="0.2">
      <c r="E249" s="12"/>
      <c r="F249" s="12"/>
    </row>
    <row r="250" spans="5:6" ht="12" customHeight="1" x14ac:dyDescent="0.2">
      <c r="E250" s="12"/>
      <c r="F250" s="12"/>
    </row>
    <row r="251" spans="5:6" ht="12" customHeight="1" x14ac:dyDescent="0.2">
      <c r="E251" s="12"/>
      <c r="F251" s="12"/>
    </row>
    <row r="252" spans="5:6" ht="12" customHeight="1" x14ac:dyDescent="0.2">
      <c r="E252" s="12"/>
      <c r="F252" s="12"/>
    </row>
    <row r="253" spans="5:6" ht="12" customHeight="1" x14ac:dyDescent="0.2">
      <c r="E253" s="12"/>
      <c r="F253" s="12"/>
    </row>
    <row r="254" spans="5:6" ht="12" customHeight="1" x14ac:dyDescent="0.2">
      <c r="E254" s="12"/>
      <c r="F254" s="12"/>
    </row>
    <row r="255" spans="5:6" ht="12" customHeight="1" x14ac:dyDescent="0.2">
      <c r="E255" s="12"/>
      <c r="F255" s="12"/>
    </row>
    <row r="256" spans="5:6" ht="12" customHeight="1" x14ac:dyDescent="0.2">
      <c r="E256" s="12"/>
      <c r="F256" s="12"/>
    </row>
    <row r="257" spans="5:6" ht="12" customHeight="1" x14ac:dyDescent="0.2">
      <c r="E257" s="12"/>
      <c r="F257" s="12"/>
    </row>
    <row r="258" spans="5:6" ht="12" customHeight="1" x14ac:dyDescent="0.2">
      <c r="E258" s="12"/>
      <c r="F258" s="12"/>
    </row>
    <row r="259" spans="5:6" ht="12" customHeight="1" x14ac:dyDescent="0.2">
      <c r="E259" s="12"/>
      <c r="F259" s="12"/>
    </row>
    <row r="260" spans="5:6" ht="12" customHeight="1" x14ac:dyDescent="0.2">
      <c r="E260" s="12"/>
      <c r="F260" s="12"/>
    </row>
    <row r="261" spans="5:6" ht="12" customHeight="1" x14ac:dyDescent="0.2">
      <c r="E261" s="12"/>
      <c r="F261" s="12"/>
    </row>
    <row r="262" spans="5:6" ht="12" customHeight="1" x14ac:dyDescent="0.2">
      <c r="E262" s="12"/>
      <c r="F262" s="12"/>
    </row>
    <row r="263" spans="5:6" ht="12" customHeight="1" x14ac:dyDescent="0.2">
      <c r="E263" s="12"/>
      <c r="F263" s="12"/>
    </row>
    <row r="264" spans="5:6" ht="12" customHeight="1" x14ac:dyDescent="0.2">
      <c r="E264" s="12"/>
      <c r="F264" s="12"/>
    </row>
    <row r="265" spans="5:6" ht="12" customHeight="1" x14ac:dyDescent="0.2">
      <c r="E265" s="12"/>
      <c r="F265" s="12"/>
    </row>
    <row r="266" spans="5:6" ht="12" customHeight="1" x14ac:dyDescent="0.2">
      <c r="E266" s="12"/>
      <c r="F266" s="12"/>
    </row>
    <row r="267" spans="5:6" ht="12" customHeight="1" x14ac:dyDescent="0.2">
      <c r="E267" s="12"/>
      <c r="F267" s="12"/>
    </row>
    <row r="268" spans="5:6" ht="12" customHeight="1" x14ac:dyDescent="0.2">
      <c r="E268" s="12"/>
      <c r="F268" s="12"/>
    </row>
    <row r="269" spans="5:6" ht="12" customHeight="1" x14ac:dyDescent="0.2">
      <c r="E269" s="12"/>
      <c r="F269" s="12"/>
    </row>
    <row r="270" spans="5:6" ht="12" customHeight="1" x14ac:dyDescent="0.2">
      <c r="E270" s="12"/>
      <c r="F270" s="12"/>
    </row>
    <row r="271" spans="5:6" ht="12" customHeight="1" x14ac:dyDescent="0.2">
      <c r="E271" s="12"/>
      <c r="F271" s="12"/>
    </row>
    <row r="272" spans="5:6" ht="12" customHeight="1" x14ac:dyDescent="0.2">
      <c r="E272" s="12"/>
      <c r="F272" s="12"/>
    </row>
    <row r="273" spans="5:6" ht="12" customHeight="1" x14ac:dyDescent="0.2">
      <c r="E273" s="12"/>
      <c r="F273" s="12"/>
    </row>
    <row r="274" spans="5:6" ht="12" customHeight="1" x14ac:dyDescent="0.2">
      <c r="E274" s="12"/>
      <c r="F274" s="12"/>
    </row>
    <row r="275" spans="5:6" ht="12" customHeight="1" x14ac:dyDescent="0.2">
      <c r="E275" s="12"/>
      <c r="F275" s="12"/>
    </row>
    <row r="276" spans="5:6" ht="12" customHeight="1" x14ac:dyDescent="0.2">
      <c r="E276" s="12"/>
      <c r="F276" s="12"/>
    </row>
    <row r="277" spans="5:6" ht="12" customHeight="1" x14ac:dyDescent="0.2">
      <c r="E277" s="12"/>
      <c r="F277" s="12"/>
    </row>
    <row r="278" spans="5:6" ht="12" customHeight="1" x14ac:dyDescent="0.2">
      <c r="E278" s="12"/>
      <c r="F278" s="12"/>
    </row>
    <row r="279" spans="5:6" ht="12" customHeight="1" x14ac:dyDescent="0.2">
      <c r="E279" s="12"/>
      <c r="F279" s="12"/>
    </row>
    <row r="280" spans="5:6" ht="12" customHeight="1" x14ac:dyDescent="0.2">
      <c r="E280" s="12"/>
      <c r="F280" s="12"/>
    </row>
    <row r="281" spans="5:6" ht="12" customHeight="1" x14ac:dyDescent="0.2">
      <c r="E281" s="12"/>
      <c r="F281" s="12"/>
    </row>
    <row r="282" spans="5:6" ht="12" customHeight="1" x14ac:dyDescent="0.2">
      <c r="E282" s="12"/>
      <c r="F282" s="12"/>
    </row>
    <row r="283" spans="5:6" ht="12" customHeight="1" x14ac:dyDescent="0.2">
      <c r="E283" s="12"/>
      <c r="F283" s="12"/>
    </row>
    <row r="284" spans="5:6" ht="12" customHeight="1" x14ac:dyDescent="0.2">
      <c r="E284" s="12"/>
      <c r="F284" s="12"/>
    </row>
    <row r="285" spans="5:6" ht="12" customHeight="1" x14ac:dyDescent="0.2">
      <c r="E285" s="12"/>
      <c r="F285" s="12"/>
    </row>
    <row r="286" spans="5:6" ht="12" customHeight="1" x14ac:dyDescent="0.2">
      <c r="E286" s="12"/>
      <c r="F286" s="12"/>
    </row>
    <row r="287" spans="5:6" ht="12" customHeight="1" x14ac:dyDescent="0.2">
      <c r="E287" s="12"/>
      <c r="F287" s="12"/>
    </row>
    <row r="288" spans="5:6" ht="12" customHeight="1" x14ac:dyDescent="0.2">
      <c r="E288" s="12"/>
      <c r="F288" s="12"/>
    </row>
    <row r="289" spans="5:6" ht="12" customHeight="1" x14ac:dyDescent="0.2">
      <c r="E289" s="12"/>
      <c r="F289" s="12"/>
    </row>
    <row r="290" spans="5:6" ht="12" customHeight="1" x14ac:dyDescent="0.2">
      <c r="E290" s="12"/>
      <c r="F290" s="12"/>
    </row>
    <row r="291" spans="5:6" ht="12" customHeight="1" x14ac:dyDescent="0.2">
      <c r="E291" s="12"/>
      <c r="F291" s="12"/>
    </row>
    <row r="292" spans="5:6" ht="12" customHeight="1" x14ac:dyDescent="0.2">
      <c r="E292" s="12"/>
      <c r="F292" s="12"/>
    </row>
    <row r="293" spans="5:6" ht="12" customHeight="1" x14ac:dyDescent="0.2">
      <c r="E293" s="12"/>
      <c r="F293" s="12"/>
    </row>
    <row r="294" spans="5:6" ht="12" customHeight="1" x14ac:dyDescent="0.2">
      <c r="E294" s="12"/>
      <c r="F294" s="12"/>
    </row>
    <row r="295" spans="5:6" ht="12" customHeight="1" x14ac:dyDescent="0.2">
      <c r="E295" s="12"/>
      <c r="F295" s="12"/>
    </row>
    <row r="296" spans="5:6" ht="12" customHeight="1" x14ac:dyDescent="0.2">
      <c r="E296" s="12"/>
      <c r="F296" s="12"/>
    </row>
    <row r="297" spans="5:6" ht="12" customHeight="1" x14ac:dyDescent="0.2">
      <c r="E297" s="12"/>
      <c r="F297" s="12"/>
    </row>
    <row r="298" spans="5:6" ht="12" customHeight="1" x14ac:dyDescent="0.2">
      <c r="E298" s="12"/>
      <c r="F298" s="12"/>
    </row>
    <row r="299" spans="5:6" ht="12" customHeight="1" x14ac:dyDescent="0.2">
      <c r="E299" s="12"/>
      <c r="F299" s="12"/>
    </row>
    <row r="300" spans="5:6" ht="12" customHeight="1" x14ac:dyDescent="0.2">
      <c r="E300" s="12"/>
      <c r="F300" s="12"/>
    </row>
    <row r="301" spans="5:6" ht="12" customHeight="1" x14ac:dyDescent="0.2">
      <c r="E301" s="12"/>
      <c r="F301" s="12"/>
    </row>
    <row r="302" spans="5:6" ht="12" customHeight="1" x14ac:dyDescent="0.2">
      <c r="E302" s="12"/>
      <c r="F302" s="12"/>
    </row>
    <row r="303" spans="5:6" ht="12" customHeight="1" x14ac:dyDescent="0.2">
      <c r="E303" s="12"/>
      <c r="F303" s="12"/>
    </row>
    <row r="304" spans="5:6" ht="12" customHeight="1" x14ac:dyDescent="0.2">
      <c r="E304" s="12"/>
      <c r="F304" s="12"/>
    </row>
    <row r="305" spans="5:6" ht="12" customHeight="1" x14ac:dyDescent="0.2">
      <c r="E305" s="12"/>
      <c r="F305" s="12"/>
    </row>
    <row r="306" spans="5:6" ht="12" customHeight="1" x14ac:dyDescent="0.2">
      <c r="E306" s="12"/>
      <c r="F306" s="12"/>
    </row>
    <row r="307" spans="5:6" ht="12" customHeight="1" x14ac:dyDescent="0.2">
      <c r="E307" s="12"/>
      <c r="F307" s="12"/>
    </row>
    <row r="308" spans="5:6" ht="12" customHeight="1" x14ac:dyDescent="0.2">
      <c r="E308" s="12"/>
      <c r="F308" s="12"/>
    </row>
    <row r="309" spans="5:6" ht="12" customHeight="1" x14ac:dyDescent="0.2">
      <c r="E309" s="12"/>
      <c r="F309" s="12"/>
    </row>
    <row r="310" spans="5:6" ht="12" customHeight="1" x14ac:dyDescent="0.2">
      <c r="E310" s="12"/>
      <c r="F310" s="12"/>
    </row>
    <row r="311" spans="5:6" ht="12" customHeight="1" x14ac:dyDescent="0.2">
      <c r="E311" s="12"/>
      <c r="F311" s="12"/>
    </row>
    <row r="312" spans="5:6" ht="12" customHeight="1" x14ac:dyDescent="0.2">
      <c r="E312" s="12"/>
      <c r="F312" s="12"/>
    </row>
    <row r="313" spans="5:6" ht="12" customHeight="1" x14ac:dyDescent="0.2">
      <c r="E313" s="12"/>
      <c r="F313" s="12"/>
    </row>
    <row r="314" spans="5:6" ht="12" customHeight="1" x14ac:dyDescent="0.2">
      <c r="E314" s="12"/>
      <c r="F314" s="12"/>
    </row>
    <row r="315" spans="5:6" ht="12" customHeight="1" x14ac:dyDescent="0.2">
      <c r="E315" s="12"/>
      <c r="F315" s="12"/>
    </row>
    <row r="316" spans="5:6" ht="12" customHeight="1" x14ac:dyDescent="0.2">
      <c r="E316" s="12"/>
      <c r="F316" s="12"/>
    </row>
    <row r="317" spans="5:6" ht="12" customHeight="1" x14ac:dyDescent="0.2">
      <c r="E317" s="12"/>
      <c r="F317" s="12"/>
    </row>
    <row r="318" spans="5:6" ht="12" customHeight="1" x14ac:dyDescent="0.2">
      <c r="E318" s="12"/>
      <c r="F318" s="12"/>
    </row>
    <row r="319" spans="5:6" ht="12" customHeight="1" x14ac:dyDescent="0.2">
      <c r="E319" s="12"/>
      <c r="F319" s="12"/>
    </row>
    <row r="320" spans="5:6" ht="12" customHeight="1" x14ac:dyDescent="0.2">
      <c r="E320" s="12"/>
      <c r="F320" s="12"/>
    </row>
    <row r="321" spans="5:6" ht="12" customHeight="1" x14ac:dyDescent="0.2">
      <c r="E321" s="12"/>
      <c r="F321" s="12"/>
    </row>
    <row r="322" spans="5:6" ht="12" customHeight="1" x14ac:dyDescent="0.2">
      <c r="E322" s="12"/>
      <c r="F322" s="12"/>
    </row>
    <row r="323" spans="5:6" ht="12" customHeight="1" x14ac:dyDescent="0.2">
      <c r="E323" s="12"/>
      <c r="F323" s="12"/>
    </row>
    <row r="324" spans="5:6" ht="12" customHeight="1" x14ac:dyDescent="0.2">
      <c r="E324" s="12"/>
      <c r="F324" s="12"/>
    </row>
    <row r="325" spans="5:6" ht="12" customHeight="1" x14ac:dyDescent="0.2">
      <c r="E325" s="12"/>
      <c r="F325" s="12"/>
    </row>
    <row r="326" spans="5:6" ht="12" customHeight="1" x14ac:dyDescent="0.2">
      <c r="E326" s="12"/>
      <c r="F326" s="12"/>
    </row>
    <row r="327" spans="5:6" ht="12" customHeight="1" x14ac:dyDescent="0.2">
      <c r="E327" s="12"/>
      <c r="F327" s="12"/>
    </row>
    <row r="328" spans="5:6" ht="12" customHeight="1" x14ac:dyDescent="0.2">
      <c r="E328" s="12"/>
      <c r="F328" s="12"/>
    </row>
    <row r="329" spans="5:6" ht="12" customHeight="1" x14ac:dyDescent="0.2">
      <c r="E329" s="12"/>
      <c r="F329" s="12"/>
    </row>
    <row r="330" spans="5:6" ht="12" customHeight="1" x14ac:dyDescent="0.2">
      <c r="E330" s="12"/>
      <c r="F330" s="12"/>
    </row>
    <row r="331" spans="5:6" ht="12" customHeight="1" x14ac:dyDescent="0.2">
      <c r="E331" s="12"/>
      <c r="F331" s="12"/>
    </row>
    <row r="332" spans="5:6" ht="12" customHeight="1" x14ac:dyDescent="0.2">
      <c r="E332" s="12"/>
      <c r="F332" s="12"/>
    </row>
    <row r="333" spans="5:6" ht="12" customHeight="1" x14ac:dyDescent="0.2">
      <c r="E333" s="12"/>
      <c r="F333" s="12"/>
    </row>
    <row r="334" spans="5:6" ht="12" customHeight="1" x14ac:dyDescent="0.2">
      <c r="E334" s="12"/>
      <c r="F334" s="12"/>
    </row>
    <row r="335" spans="5:6" ht="12" customHeight="1" x14ac:dyDescent="0.2">
      <c r="E335" s="12"/>
      <c r="F335" s="12"/>
    </row>
    <row r="336" spans="5:6" ht="12" customHeight="1" x14ac:dyDescent="0.2">
      <c r="E336" s="12"/>
      <c r="F336" s="12"/>
    </row>
    <row r="337" spans="5:6" ht="12" customHeight="1" x14ac:dyDescent="0.2">
      <c r="E337" s="12"/>
      <c r="F337" s="12"/>
    </row>
    <row r="338" spans="5:6" ht="12" customHeight="1" x14ac:dyDescent="0.2">
      <c r="E338" s="12"/>
      <c r="F338" s="12"/>
    </row>
    <row r="339" spans="5:6" ht="12" customHeight="1" x14ac:dyDescent="0.2">
      <c r="E339" s="12"/>
      <c r="F339" s="12"/>
    </row>
    <row r="340" spans="5:6" ht="12" customHeight="1" x14ac:dyDescent="0.2">
      <c r="E340" s="12"/>
      <c r="F340" s="12"/>
    </row>
    <row r="341" spans="5:6" ht="12" customHeight="1" x14ac:dyDescent="0.2">
      <c r="E341" s="12"/>
      <c r="F341" s="12"/>
    </row>
    <row r="342" spans="5:6" ht="12" customHeight="1" x14ac:dyDescent="0.2">
      <c r="E342" s="12"/>
      <c r="F342" s="12"/>
    </row>
    <row r="343" spans="5:6" ht="12" customHeight="1" x14ac:dyDescent="0.2">
      <c r="E343" s="12"/>
      <c r="F343" s="12"/>
    </row>
    <row r="344" spans="5:6" ht="12" customHeight="1" x14ac:dyDescent="0.2">
      <c r="E344" s="12"/>
      <c r="F344" s="12"/>
    </row>
    <row r="345" spans="5:6" ht="12" customHeight="1" x14ac:dyDescent="0.2">
      <c r="E345" s="12"/>
      <c r="F345" s="12"/>
    </row>
    <row r="346" spans="5:6" ht="12" customHeight="1" x14ac:dyDescent="0.2">
      <c r="E346" s="12"/>
      <c r="F346" s="12"/>
    </row>
    <row r="347" spans="5:6" ht="12" customHeight="1" x14ac:dyDescent="0.2">
      <c r="E347" s="12"/>
      <c r="F347" s="12"/>
    </row>
    <row r="348" spans="5:6" ht="12" customHeight="1" x14ac:dyDescent="0.2">
      <c r="E348" s="12"/>
      <c r="F348" s="12"/>
    </row>
    <row r="349" spans="5:6" ht="12" customHeight="1" x14ac:dyDescent="0.2">
      <c r="E349" s="12"/>
      <c r="F349" s="12"/>
    </row>
    <row r="350" spans="5:6" ht="12" customHeight="1" x14ac:dyDescent="0.2">
      <c r="E350" s="12"/>
      <c r="F350" s="12"/>
    </row>
    <row r="351" spans="5:6" ht="12" customHeight="1" x14ac:dyDescent="0.2">
      <c r="E351" s="12"/>
      <c r="F351" s="12"/>
    </row>
    <row r="352" spans="5:6" ht="12" customHeight="1" x14ac:dyDescent="0.2">
      <c r="E352" s="12"/>
      <c r="F352" s="12"/>
    </row>
    <row r="353" spans="5:6" ht="12" customHeight="1" x14ac:dyDescent="0.2">
      <c r="E353" s="12"/>
      <c r="F353" s="12"/>
    </row>
    <row r="354" spans="5:6" ht="12" customHeight="1" x14ac:dyDescent="0.2">
      <c r="E354" s="12"/>
      <c r="F354" s="12"/>
    </row>
    <row r="355" spans="5:6" ht="12" customHeight="1" x14ac:dyDescent="0.2">
      <c r="E355" s="12"/>
      <c r="F355" s="12"/>
    </row>
    <row r="356" spans="5:6" ht="12" customHeight="1" x14ac:dyDescent="0.2">
      <c r="E356" s="12"/>
      <c r="F356" s="12"/>
    </row>
    <row r="357" spans="5:6" ht="12" customHeight="1" x14ac:dyDescent="0.2">
      <c r="E357" s="12"/>
      <c r="F357" s="12"/>
    </row>
    <row r="358" spans="5:6" ht="12" customHeight="1" x14ac:dyDescent="0.2">
      <c r="E358" s="12"/>
      <c r="F358" s="12"/>
    </row>
    <row r="359" spans="5:6" ht="12" customHeight="1" x14ac:dyDescent="0.2">
      <c r="E359" s="12"/>
      <c r="F359" s="12"/>
    </row>
    <row r="360" spans="5:6" ht="12" customHeight="1" x14ac:dyDescent="0.2">
      <c r="E360" s="12"/>
      <c r="F360" s="12"/>
    </row>
    <row r="361" spans="5:6" ht="12" customHeight="1" x14ac:dyDescent="0.2">
      <c r="E361" s="12"/>
      <c r="F361" s="12"/>
    </row>
    <row r="362" spans="5:6" ht="12" customHeight="1" x14ac:dyDescent="0.2">
      <c r="E362" s="12"/>
      <c r="F362" s="12"/>
    </row>
    <row r="363" spans="5:6" ht="12" customHeight="1" x14ac:dyDescent="0.2">
      <c r="E363" s="12"/>
      <c r="F363" s="12"/>
    </row>
    <row r="364" spans="5:6" ht="12" customHeight="1" x14ac:dyDescent="0.2">
      <c r="E364" s="12"/>
      <c r="F364" s="12"/>
    </row>
    <row r="365" spans="5:6" ht="12" customHeight="1" x14ac:dyDescent="0.2">
      <c r="E365" s="12"/>
      <c r="F365" s="12"/>
    </row>
    <row r="366" spans="5:6" ht="12" customHeight="1" x14ac:dyDescent="0.2">
      <c r="E366" s="12"/>
      <c r="F366" s="12"/>
    </row>
    <row r="367" spans="5:6" ht="12" customHeight="1" x14ac:dyDescent="0.2">
      <c r="E367" s="12"/>
      <c r="F367" s="12"/>
    </row>
    <row r="368" spans="5:6" ht="12" customHeight="1" x14ac:dyDescent="0.2">
      <c r="E368" s="12"/>
      <c r="F368" s="12"/>
    </row>
    <row r="369" spans="5:6" ht="12" customHeight="1" x14ac:dyDescent="0.2">
      <c r="E369" s="12"/>
      <c r="F369" s="12"/>
    </row>
    <row r="370" spans="5:6" ht="12" customHeight="1" x14ac:dyDescent="0.2">
      <c r="E370" s="12"/>
      <c r="F370" s="12"/>
    </row>
    <row r="371" spans="5:6" ht="12" customHeight="1" x14ac:dyDescent="0.2">
      <c r="E371" s="12"/>
      <c r="F371" s="12"/>
    </row>
    <row r="372" spans="5:6" ht="12" customHeight="1" x14ac:dyDescent="0.2">
      <c r="E372" s="12"/>
      <c r="F372" s="12"/>
    </row>
    <row r="373" spans="5:6" ht="12" customHeight="1" x14ac:dyDescent="0.2">
      <c r="E373" s="12"/>
      <c r="F373" s="12"/>
    </row>
    <row r="374" spans="5:6" ht="12" customHeight="1" x14ac:dyDescent="0.2">
      <c r="E374" s="12"/>
      <c r="F374" s="12"/>
    </row>
    <row r="375" spans="5:6" ht="12" customHeight="1" x14ac:dyDescent="0.2">
      <c r="E375" s="12"/>
      <c r="F375" s="12"/>
    </row>
    <row r="376" spans="5:6" ht="12" customHeight="1" x14ac:dyDescent="0.2">
      <c r="E376" s="12"/>
      <c r="F376" s="12"/>
    </row>
    <row r="377" spans="5:6" ht="12" customHeight="1" x14ac:dyDescent="0.2">
      <c r="E377" s="12"/>
      <c r="F377" s="12"/>
    </row>
    <row r="378" spans="5:6" ht="12" customHeight="1" x14ac:dyDescent="0.2">
      <c r="E378" s="12"/>
      <c r="F378" s="12"/>
    </row>
    <row r="379" spans="5:6" ht="12" customHeight="1" x14ac:dyDescent="0.2">
      <c r="E379" s="12"/>
      <c r="F379" s="12"/>
    </row>
    <row r="380" spans="5:6" ht="12" customHeight="1" x14ac:dyDescent="0.2">
      <c r="E380" s="12"/>
      <c r="F380" s="12"/>
    </row>
    <row r="381" spans="5:6" ht="12" customHeight="1" x14ac:dyDescent="0.2">
      <c r="E381" s="12"/>
      <c r="F381" s="12"/>
    </row>
    <row r="382" spans="5:6" ht="12" customHeight="1" x14ac:dyDescent="0.2">
      <c r="E382" s="12"/>
      <c r="F382" s="12"/>
    </row>
    <row r="383" spans="5:6" ht="12" customHeight="1" x14ac:dyDescent="0.2">
      <c r="E383" s="12"/>
      <c r="F383" s="12"/>
    </row>
    <row r="384" spans="5:6" ht="12" customHeight="1" x14ac:dyDescent="0.2">
      <c r="E384" s="12"/>
      <c r="F384" s="12"/>
    </row>
    <row r="385" spans="5:6" ht="12" customHeight="1" x14ac:dyDescent="0.2">
      <c r="E385" s="12"/>
      <c r="F385" s="12"/>
    </row>
    <row r="386" spans="5:6" ht="12" customHeight="1" x14ac:dyDescent="0.2">
      <c r="E386" s="12"/>
      <c r="F386" s="12"/>
    </row>
    <row r="387" spans="5:6" ht="12" customHeight="1" x14ac:dyDescent="0.2">
      <c r="E387" s="12"/>
      <c r="F387" s="12"/>
    </row>
    <row r="388" spans="5:6" ht="12" customHeight="1" x14ac:dyDescent="0.2">
      <c r="E388" s="12"/>
      <c r="F388" s="12"/>
    </row>
    <row r="389" spans="5:6" ht="12" customHeight="1" x14ac:dyDescent="0.2">
      <c r="E389" s="12"/>
      <c r="F389" s="12"/>
    </row>
    <row r="390" spans="5:6" ht="12" customHeight="1" x14ac:dyDescent="0.2">
      <c r="E390" s="12"/>
      <c r="F390" s="12"/>
    </row>
    <row r="391" spans="5:6" ht="12" customHeight="1" x14ac:dyDescent="0.2">
      <c r="E391" s="12"/>
      <c r="F391" s="12"/>
    </row>
    <row r="392" spans="5:6" ht="12" customHeight="1" x14ac:dyDescent="0.2">
      <c r="E392" s="12"/>
      <c r="F392" s="12"/>
    </row>
    <row r="393" spans="5:6" ht="12" customHeight="1" x14ac:dyDescent="0.2">
      <c r="E393" s="12"/>
      <c r="F393" s="12"/>
    </row>
    <row r="394" spans="5:6" ht="12" customHeight="1" x14ac:dyDescent="0.2">
      <c r="E394" s="12"/>
      <c r="F394" s="12"/>
    </row>
    <row r="395" spans="5:6" ht="12" customHeight="1" x14ac:dyDescent="0.2">
      <c r="E395" s="12"/>
      <c r="F395" s="12"/>
    </row>
    <row r="396" spans="5:6" ht="12" customHeight="1" x14ac:dyDescent="0.2">
      <c r="E396" s="12"/>
      <c r="F396" s="12"/>
    </row>
    <row r="397" spans="5:6" ht="12" customHeight="1" x14ac:dyDescent="0.2">
      <c r="E397" s="12"/>
      <c r="F397" s="12"/>
    </row>
    <row r="398" spans="5:6" ht="12" customHeight="1" x14ac:dyDescent="0.2">
      <c r="E398" s="12"/>
      <c r="F398" s="12"/>
    </row>
    <row r="399" spans="5:6" ht="12" customHeight="1" x14ac:dyDescent="0.2">
      <c r="E399" s="12"/>
      <c r="F399" s="12"/>
    </row>
    <row r="400" spans="5:6" ht="12" customHeight="1" x14ac:dyDescent="0.2">
      <c r="E400" s="12"/>
      <c r="F400" s="12"/>
    </row>
    <row r="401" spans="5:6" ht="12" customHeight="1" x14ac:dyDescent="0.2">
      <c r="E401" s="12"/>
      <c r="F401" s="12"/>
    </row>
    <row r="402" spans="5:6" ht="12" customHeight="1" x14ac:dyDescent="0.2">
      <c r="E402" s="12"/>
      <c r="F402" s="12"/>
    </row>
    <row r="403" spans="5:6" ht="12" customHeight="1" x14ac:dyDescent="0.2">
      <c r="E403" s="12"/>
      <c r="F403" s="12"/>
    </row>
    <row r="404" spans="5:6" ht="12" customHeight="1" x14ac:dyDescent="0.2">
      <c r="E404" s="12"/>
      <c r="F404" s="12"/>
    </row>
    <row r="405" spans="5:6" ht="12" customHeight="1" x14ac:dyDescent="0.2">
      <c r="E405" s="12"/>
      <c r="F405" s="12"/>
    </row>
    <row r="406" spans="5:6" ht="12" customHeight="1" x14ac:dyDescent="0.2">
      <c r="E406" s="12"/>
      <c r="F406" s="12"/>
    </row>
    <row r="407" spans="5:6" ht="12" customHeight="1" x14ac:dyDescent="0.2">
      <c r="E407" s="12"/>
      <c r="F407" s="12"/>
    </row>
    <row r="408" spans="5:6" ht="12" customHeight="1" x14ac:dyDescent="0.2">
      <c r="E408" s="12"/>
      <c r="F408" s="12"/>
    </row>
    <row r="409" spans="5:6" ht="12" customHeight="1" x14ac:dyDescent="0.2">
      <c r="E409" s="12"/>
      <c r="F409" s="12"/>
    </row>
    <row r="410" spans="5:6" ht="12" customHeight="1" x14ac:dyDescent="0.2">
      <c r="E410" s="12"/>
      <c r="F410" s="12"/>
    </row>
    <row r="411" spans="5:6" ht="12" customHeight="1" x14ac:dyDescent="0.2">
      <c r="E411" s="12"/>
      <c r="F411" s="12"/>
    </row>
    <row r="412" spans="5:6" ht="12" customHeight="1" x14ac:dyDescent="0.2">
      <c r="E412" s="12"/>
      <c r="F412" s="12"/>
    </row>
    <row r="413" spans="5:6" ht="12" customHeight="1" x14ac:dyDescent="0.2">
      <c r="E413" s="12"/>
      <c r="F413" s="12"/>
    </row>
    <row r="414" spans="5:6" ht="12" customHeight="1" x14ac:dyDescent="0.2">
      <c r="E414" s="12"/>
      <c r="F414" s="12"/>
    </row>
    <row r="415" spans="5:6" ht="12" customHeight="1" x14ac:dyDescent="0.2">
      <c r="E415" s="12"/>
      <c r="F415" s="12"/>
    </row>
    <row r="416" spans="5:6" ht="12" customHeight="1" x14ac:dyDescent="0.2">
      <c r="E416" s="12"/>
      <c r="F416" s="12"/>
    </row>
    <row r="417" spans="5:6" ht="12" customHeight="1" x14ac:dyDescent="0.2">
      <c r="E417" s="12"/>
      <c r="F417" s="12"/>
    </row>
    <row r="418" spans="5:6" ht="12" customHeight="1" x14ac:dyDescent="0.2">
      <c r="E418" s="12"/>
      <c r="F418" s="12"/>
    </row>
    <row r="419" spans="5:6" ht="12" customHeight="1" x14ac:dyDescent="0.2">
      <c r="E419" s="12"/>
      <c r="F419" s="12"/>
    </row>
    <row r="420" spans="5:6" ht="12" customHeight="1" x14ac:dyDescent="0.2">
      <c r="E420" s="12"/>
      <c r="F420" s="12"/>
    </row>
    <row r="421" spans="5:6" ht="12" customHeight="1" x14ac:dyDescent="0.2">
      <c r="E421" s="12"/>
      <c r="F421" s="12"/>
    </row>
    <row r="422" spans="5:6" ht="12" customHeight="1" x14ac:dyDescent="0.2">
      <c r="E422" s="12"/>
      <c r="F422" s="12"/>
    </row>
    <row r="423" spans="5:6" ht="12" customHeight="1" x14ac:dyDescent="0.2">
      <c r="E423" s="12"/>
      <c r="F423" s="12"/>
    </row>
    <row r="424" spans="5:6" ht="12" customHeight="1" x14ac:dyDescent="0.2">
      <c r="E424" s="12"/>
      <c r="F424" s="12"/>
    </row>
    <row r="425" spans="5:6" ht="12" customHeight="1" x14ac:dyDescent="0.2">
      <c r="E425" s="12"/>
      <c r="F425" s="12"/>
    </row>
    <row r="426" spans="5:6" ht="12" customHeight="1" x14ac:dyDescent="0.2">
      <c r="E426" s="12"/>
      <c r="F426" s="12"/>
    </row>
    <row r="427" spans="5:6" ht="12" customHeight="1" x14ac:dyDescent="0.2">
      <c r="E427" s="12"/>
      <c r="F427" s="12"/>
    </row>
    <row r="428" spans="5:6" ht="12" customHeight="1" x14ac:dyDescent="0.2">
      <c r="E428" s="12"/>
      <c r="F428" s="12"/>
    </row>
    <row r="429" spans="5:6" ht="12" customHeight="1" x14ac:dyDescent="0.2">
      <c r="E429" s="12"/>
      <c r="F429" s="12"/>
    </row>
    <row r="430" spans="5:6" ht="12" customHeight="1" x14ac:dyDescent="0.2">
      <c r="E430" s="12"/>
      <c r="F430" s="12"/>
    </row>
    <row r="431" spans="5:6" ht="12" customHeight="1" x14ac:dyDescent="0.2">
      <c r="E431" s="12"/>
      <c r="F431" s="12"/>
    </row>
    <row r="432" spans="5:6" ht="12" customHeight="1" x14ac:dyDescent="0.2">
      <c r="E432" s="12"/>
      <c r="F432" s="12"/>
    </row>
    <row r="433" spans="5:6" ht="12" customHeight="1" x14ac:dyDescent="0.2">
      <c r="E433" s="12"/>
      <c r="F433" s="12"/>
    </row>
    <row r="434" spans="5:6" ht="12" customHeight="1" x14ac:dyDescent="0.2">
      <c r="E434" s="12"/>
      <c r="F434" s="12"/>
    </row>
    <row r="435" spans="5:6" ht="12" customHeight="1" x14ac:dyDescent="0.2">
      <c r="E435" s="12"/>
      <c r="F435" s="12"/>
    </row>
    <row r="436" spans="5:6" ht="12" customHeight="1" x14ac:dyDescent="0.2">
      <c r="E436" s="12"/>
      <c r="F436" s="12"/>
    </row>
    <row r="437" spans="5:6" ht="12" customHeight="1" x14ac:dyDescent="0.2">
      <c r="E437" s="12"/>
      <c r="F437" s="12"/>
    </row>
    <row r="438" spans="5:6" ht="12" customHeight="1" x14ac:dyDescent="0.2">
      <c r="E438" s="12"/>
      <c r="F438" s="12"/>
    </row>
    <row r="439" spans="5:6" ht="12" customHeight="1" x14ac:dyDescent="0.2">
      <c r="E439" s="12"/>
      <c r="F439" s="12"/>
    </row>
    <row r="440" spans="5:6" ht="12" customHeight="1" x14ac:dyDescent="0.2">
      <c r="E440" s="12"/>
      <c r="F440" s="12"/>
    </row>
    <row r="441" spans="5:6" ht="12" customHeight="1" x14ac:dyDescent="0.2">
      <c r="E441" s="12"/>
      <c r="F441" s="12"/>
    </row>
    <row r="442" spans="5:6" ht="12" customHeight="1" x14ac:dyDescent="0.2">
      <c r="E442" s="12"/>
      <c r="F442" s="12"/>
    </row>
    <row r="443" spans="5:6" ht="12" customHeight="1" x14ac:dyDescent="0.2">
      <c r="E443" s="12"/>
      <c r="F443" s="12"/>
    </row>
    <row r="444" spans="5:6" ht="12" customHeight="1" x14ac:dyDescent="0.2">
      <c r="E444" s="12"/>
      <c r="F444" s="12"/>
    </row>
    <row r="445" spans="5:6" ht="12" customHeight="1" x14ac:dyDescent="0.2">
      <c r="E445" s="12"/>
      <c r="F445" s="12"/>
    </row>
    <row r="446" spans="5:6" ht="12" customHeight="1" x14ac:dyDescent="0.2">
      <c r="E446" s="12"/>
      <c r="F446" s="12"/>
    </row>
    <row r="447" spans="5:6" ht="12" customHeight="1" x14ac:dyDescent="0.2">
      <c r="E447" s="12"/>
      <c r="F447" s="12"/>
    </row>
    <row r="448" spans="5:6" ht="12" customHeight="1" x14ac:dyDescent="0.2">
      <c r="E448" s="12"/>
      <c r="F448" s="12"/>
    </row>
    <row r="449" spans="5:6" ht="12" customHeight="1" x14ac:dyDescent="0.2">
      <c r="E449" s="12"/>
      <c r="F449" s="12"/>
    </row>
    <row r="450" spans="5:6" ht="12" customHeight="1" x14ac:dyDescent="0.2">
      <c r="E450" s="12"/>
      <c r="F450" s="12"/>
    </row>
    <row r="451" spans="5:6" ht="12" customHeight="1" x14ac:dyDescent="0.2">
      <c r="E451" s="12"/>
      <c r="F451" s="12"/>
    </row>
    <row r="452" spans="5:6" ht="12" customHeight="1" x14ac:dyDescent="0.2">
      <c r="E452" s="12"/>
      <c r="F452" s="12"/>
    </row>
    <row r="453" spans="5:6" ht="12" customHeight="1" x14ac:dyDescent="0.2">
      <c r="E453" s="12"/>
      <c r="F453" s="12"/>
    </row>
    <row r="454" spans="5:6" ht="12" customHeight="1" x14ac:dyDescent="0.2">
      <c r="E454" s="12"/>
      <c r="F454" s="12"/>
    </row>
    <row r="455" spans="5:6" ht="12" customHeight="1" x14ac:dyDescent="0.2">
      <c r="E455" s="12"/>
      <c r="F455" s="12"/>
    </row>
    <row r="456" spans="5:6" ht="12" customHeight="1" x14ac:dyDescent="0.2">
      <c r="E456" s="12"/>
      <c r="F456" s="12"/>
    </row>
    <row r="457" spans="5:6" ht="12" customHeight="1" x14ac:dyDescent="0.2">
      <c r="E457" s="12"/>
      <c r="F457" s="12"/>
    </row>
    <row r="458" spans="5:6" ht="12" customHeight="1" x14ac:dyDescent="0.2">
      <c r="E458" s="12"/>
      <c r="F458" s="12"/>
    </row>
    <row r="459" spans="5:6" ht="12" customHeight="1" x14ac:dyDescent="0.2">
      <c r="E459" s="12"/>
      <c r="F459" s="12"/>
    </row>
    <row r="460" spans="5:6" ht="12" customHeight="1" x14ac:dyDescent="0.2">
      <c r="E460" s="12"/>
      <c r="F460" s="12"/>
    </row>
    <row r="461" spans="5:6" ht="12" customHeight="1" x14ac:dyDescent="0.2">
      <c r="E461" s="12"/>
      <c r="F461" s="12"/>
    </row>
    <row r="462" spans="5:6" ht="12" customHeight="1" x14ac:dyDescent="0.2">
      <c r="E462" s="12"/>
      <c r="F462" s="12"/>
    </row>
    <row r="463" spans="5:6" ht="12" customHeight="1" x14ac:dyDescent="0.2">
      <c r="E463" s="12"/>
      <c r="F463" s="12"/>
    </row>
    <row r="464" spans="5:6" ht="12" customHeight="1" x14ac:dyDescent="0.2">
      <c r="E464" s="12"/>
      <c r="F464" s="12"/>
    </row>
    <row r="465" spans="5:6" ht="12" customHeight="1" x14ac:dyDescent="0.2">
      <c r="E465" s="12"/>
      <c r="F465" s="12"/>
    </row>
    <row r="466" spans="5:6" ht="12" customHeight="1" x14ac:dyDescent="0.2">
      <c r="E466" s="12"/>
      <c r="F466" s="12"/>
    </row>
    <row r="467" spans="5:6" ht="12" customHeight="1" x14ac:dyDescent="0.2">
      <c r="E467" s="12"/>
      <c r="F467" s="12"/>
    </row>
    <row r="468" spans="5:6" ht="12" customHeight="1" x14ac:dyDescent="0.2">
      <c r="E468" s="12"/>
      <c r="F468" s="12"/>
    </row>
    <row r="469" spans="5:6" ht="12" customHeight="1" x14ac:dyDescent="0.2">
      <c r="E469" s="12"/>
      <c r="F469" s="12"/>
    </row>
    <row r="470" spans="5:6" ht="12" customHeight="1" x14ac:dyDescent="0.2">
      <c r="E470" s="12"/>
      <c r="F470" s="12"/>
    </row>
    <row r="471" spans="5:6" ht="12" customHeight="1" x14ac:dyDescent="0.2">
      <c r="E471" s="12"/>
      <c r="F471" s="12"/>
    </row>
    <row r="472" spans="5:6" ht="12" customHeight="1" x14ac:dyDescent="0.2">
      <c r="E472" s="12"/>
      <c r="F472" s="12"/>
    </row>
    <row r="473" spans="5:6" ht="12" customHeight="1" x14ac:dyDescent="0.2">
      <c r="E473" s="12"/>
      <c r="F473" s="12"/>
    </row>
    <row r="474" spans="5:6" ht="12" customHeight="1" x14ac:dyDescent="0.2">
      <c r="E474" s="12"/>
      <c r="F474" s="12"/>
    </row>
    <row r="475" spans="5:6" ht="12" customHeight="1" x14ac:dyDescent="0.2">
      <c r="E475" s="12"/>
      <c r="F475" s="12"/>
    </row>
    <row r="476" spans="5:6" ht="12" customHeight="1" x14ac:dyDescent="0.2">
      <c r="E476" s="12"/>
      <c r="F476" s="12"/>
    </row>
    <row r="477" spans="5:6" ht="12" customHeight="1" x14ac:dyDescent="0.2">
      <c r="E477" s="12"/>
      <c r="F477" s="12"/>
    </row>
    <row r="478" spans="5:6" ht="12" customHeight="1" x14ac:dyDescent="0.2">
      <c r="E478" s="12"/>
      <c r="F478" s="12"/>
    </row>
    <row r="479" spans="5:6" ht="12" customHeight="1" x14ac:dyDescent="0.2">
      <c r="E479" s="12"/>
      <c r="F479" s="12"/>
    </row>
    <row r="480" spans="5:6" ht="12" customHeight="1" x14ac:dyDescent="0.2">
      <c r="E480" s="12"/>
      <c r="F480" s="12"/>
    </row>
    <row r="481" spans="5:6" ht="12" customHeight="1" x14ac:dyDescent="0.2">
      <c r="E481" s="12"/>
      <c r="F481" s="12"/>
    </row>
    <row r="482" spans="5:6" ht="12" customHeight="1" x14ac:dyDescent="0.2">
      <c r="E482" s="12"/>
      <c r="F482" s="12"/>
    </row>
    <row r="483" spans="5:6" ht="12" customHeight="1" x14ac:dyDescent="0.2">
      <c r="E483" s="12"/>
      <c r="F483" s="12"/>
    </row>
    <row r="484" spans="5:6" ht="12" customHeight="1" x14ac:dyDescent="0.2">
      <c r="E484" s="12"/>
      <c r="F484" s="12"/>
    </row>
    <row r="485" spans="5:6" ht="12" customHeight="1" x14ac:dyDescent="0.2">
      <c r="E485" s="12"/>
      <c r="F485" s="12"/>
    </row>
    <row r="486" spans="5:6" ht="12" customHeight="1" x14ac:dyDescent="0.2">
      <c r="E486" s="12"/>
      <c r="F486" s="12"/>
    </row>
    <row r="487" spans="5:6" ht="12" customHeight="1" x14ac:dyDescent="0.2">
      <c r="E487" s="12"/>
      <c r="F487" s="12"/>
    </row>
    <row r="488" spans="5:6" ht="12" customHeight="1" x14ac:dyDescent="0.2">
      <c r="E488" s="12"/>
      <c r="F488" s="12"/>
    </row>
    <row r="489" spans="5:6" ht="12" customHeight="1" x14ac:dyDescent="0.2">
      <c r="E489" s="12"/>
      <c r="F489" s="12"/>
    </row>
    <row r="490" spans="5:6" ht="12" customHeight="1" x14ac:dyDescent="0.2">
      <c r="E490" s="12"/>
      <c r="F490" s="12"/>
    </row>
    <row r="491" spans="5:6" ht="12" customHeight="1" x14ac:dyDescent="0.2">
      <c r="E491" s="12"/>
      <c r="F491" s="12"/>
    </row>
    <row r="492" spans="5:6" ht="12" customHeight="1" x14ac:dyDescent="0.2">
      <c r="E492" s="12"/>
      <c r="F492" s="12"/>
    </row>
    <row r="493" spans="5:6" ht="12" customHeight="1" x14ac:dyDescent="0.2">
      <c r="E493" s="12"/>
      <c r="F493" s="12"/>
    </row>
    <row r="494" spans="5:6" ht="12" customHeight="1" x14ac:dyDescent="0.2">
      <c r="E494" s="12"/>
      <c r="F494" s="12"/>
    </row>
    <row r="495" spans="5:6" ht="12" customHeight="1" x14ac:dyDescent="0.2">
      <c r="E495" s="12"/>
      <c r="F495" s="12"/>
    </row>
    <row r="496" spans="5:6" ht="12" customHeight="1" x14ac:dyDescent="0.2">
      <c r="E496" s="12"/>
      <c r="F496" s="12"/>
    </row>
    <row r="497" spans="5:6" ht="12" customHeight="1" x14ac:dyDescent="0.2">
      <c r="E497" s="12"/>
      <c r="F497" s="12"/>
    </row>
    <row r="498" spans="5:6" ht="12" customHeight="1" x14ac:dyDescent="0.2">
      <c r="E498" s="12"/>
      <c r="F498" s="12"/>
    </row>
    <row r="499" spans="5:6" ht="12" customHeight="1" x14ac:dyDescent="0.2">
      <c r="E499" s="12"/>
      <c r="F499" s="12"/>
    </row>
    <row r="500" spans="5:6" ht="12" customHeight="1" x14ac:dyDescent="0.2">
      <c r="E500" s="12"/>
      <c r="F500" s="12"/>
    </row>
    <row r="501" spans="5:6" ht="12" customHeight="1" x14ac:dyDescent="0.2">
      <c r="E501" s="12"/>
      <c r="F501" s="12"/>
    </row>
    <row r="502" spans="5:6" ht="12" customHeight="1" x14ac:dyDescent="0.2">
      <c r="E502" s="12"/>
      <c r="F502" s="12"/>
    </row>
    <row r="503" spans="5:6" ht="12" customHeight="1" x14ac:dyDescent="0.2">
      <c r="E503" s="12"/>
      <c r="F503" s="12"/>
    </row>
    <row r="504" spans="5:6" ht="12" customHeight="1" x14ac:dyDescent="0.2">
      <c r="E504" s="12"/>
      <c r="F504" s="12"/>
    </row>
    <row r="505" spans="5:6" ht="12" customHeight="1" x14ac:dyDescent="0.2">
      <c r="E505" s="12"/>
      <c r="F505" s="12"/>
    </row>
    <row r="506" spans="5:6" ht="12" customHeight="1" x14ac:dyDescent="0.2">
      <c r="E506" s="12"/>
      <c r="F506" s="12"/>
    </row>
    <row r="507" spans="5:6" ht="12" customHeight="1" x14ac:dyDescent="0.2">
      <c r="E507" s="12"/>
      <c r="F507" s="12"/>
    </row>
    <row r="508" spans="5:6" ht="12" customHeight="1" x14ac:dyDescent="0.2">
      <c r="E508" s="12"/>
      <c r="F508" s="12"/>
    </row>
    <row r="509" spans="5:6" ht="12" customHeight="1" x14ac:dyDescent="0.2">
      <c r="E509" s="12"/>
      <c r="F509" s="12"/>
    </row>
    <row r="510" spans="5:6" ht="12" customHeight="1" x14ac:dyDescent="0.2">
      <c r="E510" s="12"/>
      <c r="F510" s="12"/>
    </row>
    <row r="511" spans="5:6" ht="12" customHeight="1" x14ac:dyDescent="0.2">
      <c r="E511" s="12"/>
      <c r="F511" s="12"/>
    </row>
    <row r="512" spans="5:6" ht="12" customHeight="1" x14ac:dyDescent="0.2">
      <c r="E512" s="12"/>
      <c r="F512" s="12"/>
    </row>
    <row r="513" spans="5:6" ht="12" customHeight="1" x14ac:dyDescent="0.2">
      <c r="E513" s="12"/>
      <c r="F513" s="12"/>
    </row>
    <row r="514" spans="5:6" ht="12" customHeight="1" x14ac:dyDescent="0.2">
      <c r="E514" s="12"/>
      <c r="F514" s="12"/>
    </row>
    <row r="515" spans="5:6" ht="12" customHeight="1" x14ac:dyDescent="0.2">
      <c r="E515" s="12"/>
      <c r="F515" s="12"/>
    </row>
    <row r="516" spans="5:6" ht="12" customHeight="1" x14ac:dyDescent="0.2">
      <c r="E516" s="12"/>
      <c r="F516" s="12"/>
    </row>
    <row r="517" spans="5:6" ht="12" customHeight="1" x14ac:dyDescent="0.2">
      <c r="E517" s="12"/>
      <c r="F517" s="12"/>
    </row>
    <row r="518" spans="5:6" ht="12" customHeight="1" x14ac:dyDescent="0.2">
      <c r="E518" s="12"/>
      <c r="F518" s="12"/>
    </row>
    <row r="519" spans="5:6" ht="12" customHeight="1" x14ac:dyDescent="0.2">
      <c r="E519" s="12"/>
      <c r="F519" s="12"/>
    </row>
    <row r="520" spans="5:6" ht="12" customHeight="1" x14ac:dyDescent="0.2">
      <c r="E520" s="12"/>
      <c r="F520" s="12"/>
    </row>
    <row r="521" spans="5:6" ht="12" customHeight="1" x14ac:dyDescent="0.2">
      <c r="E521" s="12"/>
      <c r="F521" s="12"/>
    </row>
    <row r="522" spans="5:6" ht="12" customHeight="1" x14ac:dyDescent="0.2">
      <c r="E522" s="12"/>
      <c r="F522" s="12"/>
    </row>
    <row r="523" spans="5:6" ht="12" customHeight="1" x14ac:dyDescent="0.2">
      <c r="E523" s="12"/>
      <c r="F523" s="12"/>
    </row>
    <row r="524" spans="5:6" ht="12" customHeight="1" x14ac:dyDescent="0.2">
      <c r="E524" s="12"/>
      <c r="F524" s="12"/>
    </row>
    <row r="525" spans="5:6" ht="12" customHeight="1" x14ac:dyDescent="0.2">
      <c r="E525" s="12"/>
      <c r="F525" s="12"/>
    </row>
    <row r="526" spans="5:6" ht="12" customHeight="1" x14ac:dyDescent="0.2">
      <c r="E526" s="12"/>
      <c r="F526" s="12"/>
    </row>
    <row r="527" spans="5:6" ht="12" customHeight="1" x14ac:dyDescent="0.2">
      <c r="E527" s="12"/>
      <c r="F527" s="12"/>
    </row>
    <row r="528" spans="5:6" ht="12" customHeight="1" x14ac:dyDescent="0.2">
      <c r="E528" s="12"/>
      <c r="F528" s="12"/>
    </row>
    <row r="529" spans="5:6" ht="12" customHeight="1" x14ac:dyDescent="0.2">
      <c r="E529" s="12"/>
      <c r="F529" s="12"/>
    </row>
    <row r="530" spans="5:6" ht="12" customHeight="1" x14ac:dyDescent="0.2">
      <c r="E530" s="12"/>
      <c r="F530" s="12"/>
    </row>
    <row r="531" spans="5:6" ht="12" customHeight="1" x14ac:dyDescent="0.2">
      <c r="E531" s="12"/>
      <c r="F531" s="12"/>
    </row>
    <row r="532" spans="5:6" ht="12" customHeight="1" x14ac:dyDescent="0.2">
      <c r="E532" s="12"/>
      <c r="F532" s="12"/>
    </row>
    <row r="533" spans="5:6" ht="12" customHeight="1" x14ac:dyDescent="0.2">
      <c r="E533" s="12"/>
      <c r="F533" s="12"/>
    </row>
    <row r="534" spans="5:6" ht="12" customHeight="1" x14ac:dyDescent="0.2">
      <c r="E534" s="12"/>
      <c r="F534" s="12"/>
    </row>
    <row r="535" spans="5:6" ht="12" customHeight="1" x14ac:dyDescent="0.2">
      <c r="E535" s="12"/>
      <c r="F535" s="12"/>
    </row>
    <row r="536" spans="5:6" ht="12" customHeight="1" x14ac:dyDescent="0.2">
      <c r="E536" s="12"/>
      <c r="F536" s="12"/>
    </row>
    <row r="537" spans="5:6" ht="12" customHeight="1" x14ac:dyDescent="0.2">
      <c r="E537" s="12"/>
      <c r="F537" s="12"/>
    </row>
    <row r="538" spans="5:6" ht="12" customHeight="1" x14ac:dyDescent="0.2">
      <c r="E538" s="12"/>
      <c r="F538" s="12"/>
    </row>
    <row r="539" spans="5:6" ht="12" customHeight="1" x14ac:dyDescent="0.2">
      <c r="E539" s="12"/>
      <c r="F539" s="12"/>
    </row>
    <row r="540" spans="5:6" ht="12" customHeight="1" x14ac:dyDescent="0.2">
      <c r="E540" s="12"/>
      <c r="F540" s="12"/>
    </row>
    <row r="541" spans="5:6" ht="12" customHeight="1" x14ac:dyDescent="0.2">
      <c r="E541" s="12"/>
      <c r="F541" s="12"/>
    </row>
    <row r="542" spans="5:6" ht="12" customHeight="1" x14ac:dyDescent="0.2">
      <c r="E542" s="12"/>
      <c r="F542" s="12"/>
    </row>
    <row r="543" spans="5:6" ht="12" customHeight="1" x14ac:dyDescent="0.2">
      <c r="E543" s="12"/>
      <c r="F543" s="12"/>
    </row>
    <row r="544" spans="5:6" ht="12" customHeight="1" x14ac:dyDescent="0.2">
      <c r="E544" s="12"/>
      <c r="F544" s="12"/>
    </row>
    <row r="545" spans="5:6" ht="12" customHeight="1" x14ac:dyDescent="0.2">
      <c r="E545" s="12"/>
      <c r="F545" s="12"/>
    </row>
    <row r="546" spans="5:6" ht="12" customHeight="1" x14ac:dyDescent="0.2">
      <c r="E546" s="12"/>
      <c r="F546" s="12"/>
    </row>
    <row r="547" spans="5:6" ht="12" customHeight="1" x14ac:dyDescent="0.2">
      <c r="E547" s="12"/>
      <c r="F547" s="12"/>
    </row>
    <row r="548" spans="5:6" ht="12" customHeight="1" x14ac:dyDescent="0.2">
      <c r="E548" s="12"/>
      <c r="F548" s="12"/>
    </row>
    <row r="549" spans="5:6" ht="12" customHeight="1" x14ac:dyDescent="0.2">
      <c r="E549" s="12"/>
      <c r="F549" s="12"/>
    </row>
    <row r="550" spans="5:6" ht="12" customHeight="1" x14ac:dyDescent="0.2">
      <c r="E550" s="12"/>
      <c r="F550" s="12"/>
    </row>
    <row r="551" spans="5:6" ht="12" customHeight="1" x14ac:dyDescent="0.2">
      <c r="E551" s="12"/>
      <c r="F551" s="12"/>
    </row>
    <row r="552" spans="5:6" ht="12" customHeight="1" x14ac:dyDescent="0.2">
      <c r="E552" s="12"/>
      <c r="F552" s="12"/>
    </row>
    <row r="553" spans="5:6" ht="12" customHeight="1" x14ac:dyDescent="0.2">
      <c r="E553" s="12"/>
      <c r="F553" s="12"/>
    </row>
    <row r="554" spans="5:6" ht="12" customHeight="1" x14ac:dyDescent="0.2">
      <c r="E554" s="12"/>
      <c r="F554" s="12"/>
    </row>
    <row r="555" spans="5:6" ht="12" customHeight="1" x14ac:dyDescent="0.2">
      <c r="E555" s="12"/>
      <c r="F555" s="12"/>
    </row>
    <row r="556" spans="5:6" ht="12" customHeight="1" x14ac:dyDescent="0.2">
      <c r="E556" s="12"/>
      <c r="F556" s="12"/>
    </row>
    <row r="557" spans="5:6" ht="12" customHeight="1" x14ac:dyDescent="0.2">
      <c r="E557" s="12"/>
      <c r="F557" s="12"/>
    </row>
    <row r="558" spans="5:6" ht="12" customHeight="1" x14ac:dyDescent="0.2">
      <c r="E558" s="12"/>
      <c r="F558" s="12"/>
    </row>
    <row r="559" spans="5:6" ht="12" customHeight="1" x14ac:dyDescent="0.2">
      <c r="E559" s="12"/>
      <c r="F559" s="12"/>
    </row>
    <row r="560" spans="5:6" ht="12" customHeight="1" x14ac:dyDescent="0.2">
      <c r="E560" s="12"/>
      <c r="F560" s="12"/>
    </row>
    <row r="561" spans="5:6" ht="12" customHeight="1" x14ac:dyDescent="0.2">
      <c r="E561" s="12"/>
      <c r="F561" s="12"/>
    </row>
    <row r="562" spans="5:6" ht="12" customHeight="1" x14ac:dyDescent="0.2">
      <c r="E562" s="12"/>
      <c r="F562" s="12"/>
    </row>
    <row r="563" spans="5:6" ht="12" customHeight="1" x14ac:dyDescent="0.2">
      <c r="E563" s="12"/>
      <c r="F563" s="12"/>
    </row>
    <row r="564" spans="5:6" ht="12" customHeight="1" x14ac:dyDescent="0.2">
      <c r="E564" s="12"/>
      <c r="F564" s="12"/>
    </row>
    <row r="565" spans="5:6" ht="12" customHeight="1" x14ac:dyDescent="0.2">
      <c r="E565" s="12"/>
      <c r="F565" s="12"/>
    </row>
    <row r="566" spans="5:6" ht="12" customHeight="1" x14ac:dyDescent="0.2">
      <c r="E566" s="12"/>
      <c r="F566" s="12"/>
    </row>
    <row r="567" spans="5:6" ht="12" customHeight="1" x14ac:dyDescent="0.2">
      <c r="E567" s="12"/>
      <c r="F567" s="12"/>
    </row>
    <row r="568" spans="5:6" ht="12" customHeight="1" x14ac:dyDescent="0.2">
      <c r="E568" s="12"/>
      <c r="F568" s="12"/>
    </row>
    <row r="569" spans="5:6" ht="12" customHeight="1" x14ac:dyDescent="0.2">
      <c r="E569" s="12"/>
      <c r="F569" s="12"/>
    </row>
    <row r="570" spans="5:6" ht="12" customHeight="1" x14ac:dyDescent="0.2">
      <c r="E570" s="12"/>
      <c r="F570" s="12"/>
    </row>
    <row r="571" spans="5:6" ht="12" customHeight="1" x14ac:dyDescent="0.2">
      <c r="E571" s="12"/>
      <c r="F571" s="12"/>
    </row>
    <row r="572" spans="5:6" ht="12" customHeight="1" x14ac:dyDescent="0.2">
      <c r="E572" s="12"/>
      <c r="F572" s="12"/>
    </row>
    <row r="573" spans="5:6" ht="12" customHeight="1" x14ac:dyDescent="0.2">
      <c r="E573" s="12"/>
      <c r="F573" s="12"/>
    </row>
    <row r="574" spans="5:6" ht="12" customHeight="1" x14ac:dyDescent="0.2">
      <c r="E574" s="12"/>
      <c r="F574" s="12"/>
    </row>
    <row r="575" spans="5:6" ht="12" customHeight="1" x14ac:dyDescent="0.2">
      <c r="E575" s="12"/>
      <c r="F575" s="12"/>
    </row>
    <row r="576" spans="5:6" ht="12" customHeight="1" x14ac:dyDescent="0.2">
      <c r="E576" s="12"/>
      <c r="F576" s="12"/>
    </row>
    <row r="577" spans="5:6" ht="12" customHeight="1" x14ac:dyDescent="0.2">
      <c r="E577" s="12"/>
      <c r="F577" s="12"/>
    </row>
    <row r="578" spans="5:6" ht="12" customHeight="1" x14ac:dyDescent="0.2">
      <c r="E578" s="12"/>
      <c r="F578" s="12"/>
    </row>
    <row r="579" spans="5:6" ht="12" customHeight="1" x14ac:dyDescent="0.2">
      <c r="E579" s="12"/>
      <c r="F579" s="12"/>
    </row>
    <row r="580" spans="5:6" ht="12" customHeight="1" x14ac:dyDescent="0.2">
      <c r="E580" s="12"/>
      <c r="F580" s="12"/>
    </row>
    <row r="581" spans="5:6" ht="12" customHeight="1" x14ac:dyDescent="0.2">
      <c r="E581" s="12"/>
      <c r="F581" s="12"/>
    </row>
    <row r="582" spans="5:6" ht="12" customHeight="1" x14ac:dyDescent="0.2">
      <c r="E582" s="12"/>
      <c r="F582" s="12"/>
    </row>
    <row r="583" spans="5:6" ht="12" customHeight="1" x14ac:dyDescent="0.2">
      <c r="E583" s="12"/>
      <c r="F583" s="12"/>
    </row>
    <row r="584" spans="5:6" ht="12" customHeight="1" x14ac:dyDescent="0.2">
      <c r="E584" s="12"/>
      <c r="F584" s="12"/>
    </row>
    <row r="585" spans="5:6" ht="12" customHeight="1" x14ac:dyDescent="0.2">
      <c r="E585" s="12"/>
      <c r="F585" s="12"/>
    </row>
    <row r="586" spans="5:6" ht="12" customHeight="1" x14ac:dyDescent="0.2">
      <c r="E586" s="12"/>
      <c r="F586" s="12"/>
    </row>
    <row r="587" spans="5:6" ht="12" customHeight="1" x14ac:dyDescent="0.2">
      <c r="E587" s="12"/>
      <c r="F587" s="12"/>
    </row>
  </sheetData>
  <phoneticPr fontId="0" type="noConversion"/>
  <pageMargins left="0.78740157499999996" right="0.78740157499999996" top="0.984251969" bottom="0.984251969" header="0.5" footer="0.5"/>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T85"/>
  <sheetViews>
    <sheetView zoomScaleNormal="100" workbookViewId="0">
      <pane xSplit="4" ySplit="1" topLeftCell="E2" activePane="bottomRight" state="frozen"/>
      <selection activeCell="C49" sqref="C49"/>
      <selection pane="topRight" activeCell="C49" sqref="C49"/>
      <selection pane="bottomLeft" activeCell="C49" sqref="C49"/>
      <selection pane="bottomRight" activeCell="A72" sqref="A72"/>
    </sheetView>
  </sheetViews>
  <sheetFormatPr defaultColWidth="20.7109375" defaultRowHeight="12" customHeight="1" x14ac:dyDescent="0.2"/>
  <cols>
    <col min="1" max="1" width="17.7109375" style="11" bestFit="1" customWidth="1"/>
    <col min="2" max="2" width="17.85546875" style="11" bestFit="1" customWidth="1"/>
    <col min="3" max="3" width="8" style="11" customWidth="1"/>
    <col min="4" max="4" width="15.7109375" style="11" bestFit="1" customWidth="1"/>
    <col min="5" max="16384" width="20.7109375" style="12"/>
  </cols>
  <sheetData>
    <row r="1" spans="1:72" s="7" customFormat="1" ht="85.9" customHeight="1" x14ac:dyDescent="0.2">
      <c r="A1" s="3" t="s">
        <v>3</v>
      </c>
      <c r="B1" s="3" t="s">
        <v>2</v>
      </c>
      <c r="C1" s="3" t="s">
        <v>0</v>
      </c>
      <c r="D1" s="3" t="s">
        <v>1</v>
      </c>
      <c r="E1" s="7" t="s">
        <v>4</v>
      </c>
      <c r="F1" s="7" t="s">
        <v>77</v>
      </c>
      <c r="G1" s="7" t="s">
        <v>5</v>
      </c>
      <c r="H1" s="7" t="s">
        <v>6</v>
      </c>
      <c r="I1" s="7" t="s">
        <v>7</v>
      </c>
      <c r="J1" s="7" t="s">
        <v>100</v>
      </c>
      <c r="K1" s="7" t="s">
        <v>99</v>
      </c>
      <c r="L1" s="7" t="s">
        <v>102</v>
      </c>
      <c r="M1" s="7" t="s">
        <v>101</v>
      </c>
      <c r="N1" s="7" t="s">
        <v>78</v>
      </c>
      <c r="O1" s="7" t="s">
        <v>79</v>
      </c>
      <c r="P1" s="7" t="s">
        <v>80</v>
      </c>
      <c r="Q1" s="7" t="s">
        <v>81</v>
      </c>
      <c r="R1" s="7" t="s">
        <v>82</v>
      </c>
      <c r="S1" s="7" t="s">
        <v>84</v>
      </c>
      <c r="T1" s="7" t="s">
        <v>85</v>
      </c>
      <c r="U1" s="7" t="s">
        <v>86</v>
      </c>
      <c r="V1" s="7" t="s">
        <v>87</v>
      </c>
      <c r="W1" s="7" t="s">
        <v>88</v>
      </c>
      <c r="X1" s="7" t="s">
        <v>89</v>
      </c>
      <c r="Y1" s="7" t="s">
        <v>90</v>
      </c>
      <c r="Z1" s="7" t="s">
        <v>91</v>
      </c>
      <c r="AA1" s="7" t="s">
        <v>92</v>
      </c>
      <c r="AB1" s="7" t="s">
        <v>93</v>
      </c>
      <c r="AC1" s="7" t="s">
        <v>94</v>
      </c>
      <c r="AD1" s="7" t="s">
        <v>95</v>
      </c>
      <c r="AE1" s="7" t="s">
        <v>96</v>
      </c>
      <c r="AF1" s="7" t="s">
        <v>97</v>
      </c>
      <c r="AG1" s="7" t="s">
        <v>98</v>
      </c>
      <c r="AH1" s="7" t="s">
        <v>112</v>
      </c>
      <c r="AI1" s="7" t="s">
        <v>113</v>
      </c>
      <c r="AJ1" s="7" t="s">
        <v>114</v>
      </c>
      <c r="AK1" s="7" t="s">
        <v>115</v>
      </c>
      <c r="AL1" s="7" t="s">
        <v>121</v>
      </c>
      <c r="AM1" s="6" t="s">
        <v>122</v>
      </c>
      <c r="AN1" s="6" t="s">
        <v>123</v>
      </c>
      <c r="AO1" s="6" t="s">
        <v>124</v>
      </c>
      <c r="AP1" s="6" t="s">
        <v>141</v>
      </c>
      <c r="AQ1" s="7" t="s">
        <v>116</v>
      </c>
      <c r="AR1" s="7" t="s">
        <v>117</v>
      </c>
      <c r="AS1" s="7" t="s">
        <v>118</v>
      </c>
      <c r="AT1" s="7" t="s">
        <v>119</v>
      </c>
      <c r="AU1" s="6" t="s">
        <v>125</v>
      </c>
      <c r="AV1" s="7" t="s">
        <v>120</v>
      </c>
      <c r="AW1" s="7" t="s">
        <v>126</v>
      </c>
      <c r="AX1" s="7" t="s">
        <v>127</v>
      </c>
      <c r="AY1" s="7" t="s">
        <v>128</v>
      </c>
      <c r="AZ1" s="7" t="s">
        <v>129</v>
      </c>
      <c r="BA1" s="7" t="s">
        <v>130</v>
      </c>
      <c r="BB1" s="7" t="s">
        <v>131</v>
      </c>
      <c r="BC1" s="7" t="s">
        <v>132</v>
      </c>
      <c r="BD1" s="7" t="s">
        <v>133</v>
      </c>
      <c r="BE1" s="7" t="s">
        <v>134</v>
      </c>
      <c r="BF1" s="7" t="s">
        <v>135</v>
      </c>
      <c r="BG1" s="7" t="s">
        <v>136</v>
      </c>
      <c r="BH1" s="7" t="s">
        <v>137</v>
      </c>
      <c r="BI1" s="7" t="s">
        <v>138</v>
      </c>
      <c r="BJ1" s="7" t="s">
        <v>139</v>
      </c>
      <c r="BK1" s="6" t="s">
        <v>140</v>
      </c>
      <c r="BL1" s="6" t="s">
        <v>9</v>
      </c>
      <c r="BM1" s="7" t="s">
        <v>11</v>
      </c>
      <c r="BN1" s="7" t="s">
        <v>15</v>
      </c>
      <c r="BO1" s="7" t="s">
        <v>16</v>
      </c>
      <c r="BP1" s="7" t="s">
        <v>17</v>
      </c>
      <c r="BQ1" s="7" t="s">
        <v>21</v>
      </c>
      <c r="BR1" s="6" t="s">
        <v>24</v>
      </c>
      <c r="BS1" s="7" t="s">
        <v>26</v>
      </c>
      <c r="BT1" s="7" t="s">
        <v>29</v>
      </c>
    </row>
    <row r="2" spans="1:72" s="16" customFormat="1" ht="12.75" x14ac:dyDescent="0.2">
      <c r="A2" s="1">
        <v>312000</v>
      </c>
      <c r="B2" s="2" t="s">
        <v>187</v>
      </c>
      <c r="C2" s="2" t="s">
        <v>8</v>
      </c>
      <c r="D2" s="14">
        <v>2014</v>
      </c>
      <c r="E2" s="15" t="e">
        <f>100*Informações!E2/Informações!F2</f>
        <v>#DIV/0!</v>
      </c>
      <c r="F2" s="15" t="e">
        <f>100*Informações!G2/Informações!H2</f>
        <v>#DIV/0!</v>
      </c>
      <c r="G2" s="15" t="e">
        <f>100*Informações!I2/Informações!J2</f>
        <v>#DIV/0!</v>
      </c>
      <c r="H2" s="15" t="e">
        <f>100*Informações!K2/Informações!L2</f>
        <v>#DIV/0!</v>
      </c>
      <c r="I2" s="15" t="e">
        <f>100*Informações!M2/Informações!N2</f>
        <v>#DIV/0!</v>
      </c>
      <c r="J2" s="15" t="e">
        <f>100*Informações!O2/Informações!P2</f>
        <v>#DIV/0!</v>
      </c>
      <c r="K2" s="15" t="e">
        <f>100*Informações!Q2/Informações!R2</f>
        <v>#DIV/0!</v>
      </c>
      <c r="L2" s="15" t="e">
        <f>100*Informações!S2/Informações!T2</f>
        <v>#DIV/0!</v>
      </c>
      <c r="M2" s="15" t="e">
        <f>100*Informações!U2/Informações!V2</f>
        <v>#DIV/0!</v>
      </c>
      <c r="N2" s="15" t="e">
        <f>100*Informações!W2/Informações!X2</f>
        <v>#DIV/0!</v>
      </c>
      <c r="O2" s="15" t="e">
        <f>100*Informações!Y2/Informações!Z2</f>
        <v>#DIV/0!</v>
      </c>
      <c r="P2" s="15" t="e">
        <f>100*Informações!AA2/Informações!AB2</f>
        <v>#DIV/0!</v>
      </c>
      <c r="Q2" s="15" t="e">
        <f>100*Informações!AC2/Informações!AD2</f>
        <v>#DIV/0!</v>
      </c>
      <c r="R2" s="15" t="e">
        <f>100*Informações!AE2/Informações!AF2</f>
        <v>#DIV/0!</v>
      </c>
      <c r="S2" s="15" t="e">
        <f>100*Informações!AG2/Informações!AH2</f>
        <v>#DIV/0!</v>
      </c>
      <c r="T2" s="15" t="e">
        <f>100*Informações!AI2/Informações!AJ2</f>
        <v>#DIV/0!</v>
      </c>
      <c r="U2" s="15" t="e">
        <f>100*Informações!AK2/Informações!AL2</f>
        <v>#DIV/0!</v>
      </c>
      <c r="V2" s="15" t="e">
        <f>100*Informações!AM2/Informações!AN2</f>
        <v>#DIV/0!</v>
      </c>
      <c r="W2" s="15" t="e">
        <f>100*Informações!AO2/Informações!AP2</f>
        <v>#DIV/0!</v>
      </c>
      <c r="X2" s="15" t="e">
        <f>100*Informações!AQ2/Informações!AR2</f>
        <v>#DIV/0!</v>
      </c>
      <c r="Y2" s="15" t="e">
        <f>100*Informações!AS2/Informações!AT2</f>
        <v>#DIV/0!</v>
      </c>
      <c r="Z2" s="15" t="e">
        <f>100*Informações!AU2/Informações!AV2</f>
        <v>#DIV/0!</v>
      </c>
      <c r="AA2" s="15" t="e">
        <f>100*Informações!AW2/Informações!AX2</f>
        <v>#DIV/0!</v>
      </c>
      <c r="AB2" s="15" t="e">
        <f>100*Informações!AY2/Informações!AZ2</f>
        <v>#DIV/0!</v>
      </c>
      <c r="AC2" s="15" t="e">
        <f>100*Informações!BA2/Informações!BB2</f>
        <v>#DIV/0!</v>
      </c>
      <c r="AD2" s="15" t="e">
        <f>100*Informações!BC2/Informações!BD2</f>
        <v>#DIV/0!</v>
      </c>
      <c r="AE2" s="15" t="e">
        <f>100*Informações!BE2/Informações!BF2</f>
        <v>#DIV/0!</v>
      </c>
      <c r="AF2" s="15" t="e">
        <f>100*Informações!BG2/Informações!BH2</f>
        <v>#DIV/0!</v>
      </c>
      <c r="AG2" s="15" t="e">
        <f>100*Informações!BI2/Informações!BJ2</f>
        <v>#DIV/0!</v>
      </c>
      <c r="AH2" s="15">
        <f>Informações!BK2/2</f>
        <v>0</v>
      </c>
      <c r="AI2" s="15">
        <f>Informações!BL2/2</f>
        <v>0</v>
      </c>
      <c r="AJ2" s="15">
        <f>Informações!BM2/2</f>
        <v>0</v>
      </c>
      <c r="AK2" s="15">
        <f>Informações!BN2/2</f>
        <v>0</v>
      </c>
      <c r="AL2" s="15" t="e">
        <f>100*Informações!BO2/Informações!BP2</f>
        <v>#DIV/0!</v>
      </c>
      <c r="AM2" s="15">
        <f>Informações!BQ2*Informações!BR2</f>
        <v>0</v>
      </c>
      <c r="AN2" s="15" t="e">
        <f>100*(Informações!BS2-Informações!BT2)/Informações!BS2</f>
        <v>#DIV/0!</v>
      </c>
      <c r="AO2" s="15" t="e">
        <f>100*(Informações!BU2/Informações!BV2)</f>
        <v>#DIV/0!</v>
      </c>
      <c r="AP2" s="15" t="e">
        <f>(AL2+AM2+AN2+AO2)/4</f>
        <v>#DIV/0!</v>
      </c>
      <c r="AQ2" s="15" t="e">
        <f>100*(Informações!BW2/Informações!BX2)</f>
        <v>#DIV/0!</v>
      </c>
      <c r="AR2" s="15" t="e">
        <f>100*(Informações!BY2/Informações!BZ2)</f>
        <v>#DIV/0!</v>
      </c>
      <c r="AS2" s="15" t="e">
        <f>100*(Informações!CA2/Informações!CB2)</f>
        <v>#DIV/0!</v>
      </c>
      <c r="AT2" s="15" t="e">
        <f>100*(Informações!CC2/Informações!CD2)</f>
        <v>#DIV/0!</v>
      </c>
      <c r="AU2" s="15" t="e">
        <f>(AQ2+AR2+AS2+AT2)/4</f>
        <v>#DIV/0!</v>
      </c>
      <c r="AV2" s="15">
        <f>100*(Informações!CE2/4)</f>
        <v>0</v>
      </c>
      <c r="AW2" s="15" t="e">
        <f>100*(Informações!CF2/Informações!CG2)</f>
        <v>#DIV/0!</v>
      </c>
      <c r="AX2" s="15" t="e">
        <f>100*(Informações!CH2/Informações!CI2)</f>
        <v>#DIV/0!</v>
      </c>
      <c r="AY2" s="15" t="e">
        <f>100*(Informações!CJ2/Informações!CK2)</f>
        <v>#DIV/0!</v>
      </c>
      <c r="AZ2" s="15" t="e">
        <f>100*(Informações!CL2/Informações!CM2)</f>
        <v>#DIV/0!</v>
      </c>
      <c r="BA2" s="15" t="e">
        <f>(AW2+AX2+AY2+AZ2)/4</f>
        <v>#DIV/0!</v>
      </c>
      <c r="BB2" s="15">
        <f>Informações!CN2/2</f>
        <v>0</v>
      </c>
      <c r="BC2" s="15">
        <f>Informações!CO2/2</f>
        <v>0</v>
      </c>
      <c r="BD2" s="15">
        <f>Informações!CP2/2</f>
        <v>0</v>
      </c>
      <c r="BE2" s="15">
        <f>Informações!CQ2/2</f>
        <v>0</v>
      </c>
      <c r="BF2" s="15">
        <f>Informações!CR2/2</f>
        <v>0</v>
      </c>
      <c r="BG2" s="15" t="e">
        <f>Informações!CS2/Informações!CT2</f>
        <v>#DIV/0!</v>
      </c>
      <c r="BH2" s="15" t="e">
        <f>Informações!CU2/Informações!CV2</f>
        <v>#DIV/0!</v>
      </c>
      <c r="BI2" s="15" t="e">
        <f>Informações!CW2/Informações!CX2</f>
        <v>#DIV/0!</v>
      </c>
      <c r="BJ2" s="15" t="e">
        <f>Informações!CY2/Informações!CZ2</f>
        <v>#DIV/0!</v>
      </c>
      <c r="BK2" s="15" t="e">
        <f>SUM(Informações!CY2,Informações!CW2,Informações!CU2,Informações!CS2)/SUM(Informações!CT2,Informações!CV2,Informações!CX2,Informações!CZ2)</f>
        <v>#DIV/0!</v>
      </c>
      <c r="BL2" s="16" t="e">
        <f>Informações!DA2/Informações!DB2</f>
        <v>#DIV/0!</v>
      </c>
      <c r="BM2" s="16" t="e">
        <f>Informações!DC2/Informações!DD2</f>
        <v>#DIV/0!</v>
      </c>
      <c r="BN2" s="16">
        <f>Informações!DE2</f>
        <v>0</v>
      </c>
      <c r="BO2" s="16">
        <f>Informações!DF2</f>
        <v>0</v>
      </c>
      <c r="BP2" s="16">
        <f>Informações!DG2</f>
        <v>0</v>
      </c>
      <c r="BQ2" s="16" t="e">
        <f>(Informações!DH2/Informações!DI2)*100</f>
        <v>#DIV/0!</v>
      </c>
      <c r="BR2" s="16" t="e">
        <f>100*Informações!DJ5*Informações!DK5/Informações!DL5</f>
        <v>#DIV/0!</v>
      </c>
      <c r="BS2" s="16">
        <f>Informações!DM2</f>
        <v>0</v>
      </c>
      <c r="BT2" s="16" t="e">
        <f>100*Informações!DN2/Informações!DO2</f>
        <v>#DIV/0!</v>
      </c>
    </row>
    <row r="3" spans="1:72" s="16" customFormat="1" ht="12.75" x14ac:dyDescent="0.2">
      <c r="A3" s="1">
        <v>312000</v>
      </c>
      <c r="B3" s="2" t="s">
        <v>187</v>
      </c>
      <c r="C3" s="2" t="s">
        <v>8</v>
      </c>
      <c r="D3" s="14">
        <v>2015</v>
      </c>
      <c r="E3" s="15" t="e">
        <f>100*Informações!E3/Informações!F3</f>
        <v>#DIV/0!</v>
      </c>
      <c r="F3" s="15" t="e">
        <f>100*Informações!G3/Informações!H3</f>
        <v>#DIV/0!</v>
      </c>
      <c r="G3" s="15" t="e">
        <f>100*Informações!I3/Informações!J3</f>
        <v>#DIV/0!</v>
      </c>
      <c r="H3" s="15" t="e">
        <f>100*Informações!K3/Informações!L3</f>
        <v>#DIV/0!</v>
      </c>
      <c r="I3" s="15" t="e">
        <f>100*Informações!M3/Informações!N3</f>
        <v>#DIV/0!</v>
      </c>
      <c r="J3" s="15" t="e">
        <f>100*Informações!O3/Informações!P3</f>
        <v>#DIV/0!</v>
      </c>
      <c r="K3" s="15" t="e">
        <f>100*Informações!Q3/Informações!R3</f>
        <v>#DIV/0!</v>
      </c>
      <c r="L3" s="15" t="e">
        <f>100*Informações!S3/Informações!T3</f>
        <v>#DIV/0!</v>
      </c>
      <c r="M3" s="15" t="e">
        <f>100*Informações!U3/Informações!V3</f>
        <v>#DIV/0!</v>
      </c>
      <c r="N3" s="15" t="e">
        <f>100*Informações!W3/Informações!X3</f>
        <v>#DIV/0!</v>
      </c>
      <c r="O3" s="15" t="e">
        <f>100*Informações!Y3/Informações!Z3</f>
        <v>#DIV/0!</v>
      </c>
      <c r="P3" s="15" t="e">
        <f>100*Informações!AA3/Informações!AB3</f>
        <v>#DIV/0!</v>
      </c>
      <c r="Q3" s="15" t="e">
        <f>100*Informações!AC3/Informações!AD3</f>
        <v>#DIV/0!</v>
      </c>
      <c r="R3" s="15" t="e">
        <f>100*Informações!AE3/Informações!AF3</f>
        <v>#DIV/0!</v>
      </c>
      <c r="S3" s="15" t="e">
        <f>100*Informações!AG3/Informações!AH3</f>
        <v>#DIV/0!</v>
      </c>
      <c r="T3" s="15" t="e">
        <f>100*Informações!AI3/Informações!AJ3</f>
        <v>#DIV/0!</v>
      </c>
      <c r="U3" s="15" t="e">
        <f>100*Informações!AK3/Informações!AL3</f>
        <v>#DIV/0!</v>
      </c>
      <c r="V3" s="15" t="e">
        <f>100*Informações!AM3/Informações!AN3</f>
        <v>#DIV/0!</v>
      </c>
      <c r="W3" s="15" t="e">
        <f>100*Informações!AO3/Informações!AP3</f>
        <v>#DIV/0!</v>
      </c>
      <c r="X3" s="15" t="e">
        <f>100*Informações!AQ3/Informações!AR3</f>
        <v>#DIV/0!</v>
      </c>
      <c r="Y3" s="15" t="e">
        <f>100*Informações!AS3/Informações!AT3</f>
        <v>#DIV/0!</v>
      </c>
      <c r="Z3" s="15" t="e">
        <f>100*Informações!AU3/Informações!AV3</f>
        <v>#DIV/0!</v>
      </c>
      <c r="AA3" s="15" t="e">
        <f>100*Informações!AW3/Informações!AX3</f>
        <v>#DIV/0!</v>
      </c>
      <c r="AB3" s="15" t="e">
        <f>100*Informações!AY3/Informações!AZ3</f>
        <v>#DIV/0!</v>
      </c>
      <c r="AC3" s="15" t="e">
        <f>100*Informações!BA3/Informações!BB3</f>
        <v>#DIV/0!</v>
      </c>
      <c r="AD3" s="15" t="e">
        <f>100*Informações!BC3/Informações!BD3</f>
        <v>#DIV/0!</v>
      </c>
      <c r="AE3" s="15" t="e">
        <f>100*Informações!BE3/Informações!BF3</f>
        <v>#DIV/0!</v>
      </c>
      <c r="AF3" s="15" t="e">
        <f>100*Informações!BG3/Informações!BH3</f>
        <v>#DIV/0!</v>
      </c>
      <c r="AG3" s="15" t="e">
        <f>100*Informações!BI3/Informações!BJ3</f>
        <v>#DIV/0!</v>
      </c>
      <c r="AH3" s="15">
        <f>Informações!BK3/2</f>
        <v>0</v>
      </c>
      <c r="AI3" s="15">
        <f>Informações!BL3/2</f>
        <v>0</v>
      </c>
      <c r="AJ3" s="15">
        <f>Informações!BM3/2</f>
        <v>0</v>
      </c>
      <c r="AK3" s="15">
        <f>Informações!BN3/2</f>
        <v>0</v>
      </c>
      <c r="AL3" s="15" t="e">
        <f>100*Informações!BO3/Informações!BP3</f>
        <v>#DIV/0!</v>
      </c>
      <c r="AM3" s="15">
        <f>Informações!BQ3*Informações!BR3</f>
        <v>0</v>
      </c>
      <c r="AN3" s="15" t="e">
        <f>100*(Informações!BS3-Informações!BT3)/Informações!BS3</f>
        <v>#DIV/0!</v>
      </c>
      <c r="AO3" s="15" t="e">
        <f>100*(Informações!BU3/Informações!BV3)</f>
        <v>#DIV/0!</v>
      </c>
      <c r="AP3" s="15" t="e">
        <f t="shared" ref="AP3:AP66" si="0">(AL3+AM3+AN3+AO3)/4</f>
        <v>#DIV/0!</v>
      </c>
      <c r="AQ3" s="15" t="e">
        <f>100*(Informações!BW3/Informações!BX3)</f>
        <v>#DIV/0!</v>
      </c>
      <c r="AR3" s="15" t="e">
        <f>100*(Informações!BY3/Informações!BZ3)</f>
        <v>#DIV/0!</v>
      </c>
      <c r="AS3" s="15" t="e">
        <f>100*(Informações!CA3/Informações!CB3)</f>
        <v>#DIV/0!</v>
      </c>
      <c r="AT3" s="15" t="e">
        <f>100*(Informações!CC3/Informações!CD3)</f>
        <v>#DIV/0!</v>
      </c>
      <c r="AU3" s="15" t="e">
        <f t="shared" ref="AU3:AU66" si="1">(AQ3+AR3+AS3+AT3)/4</f>
        <v>#DIV/0!</v>
      </c>
      <c r="AV3" s="15">
        <f>100*(Informações!CE3/4)</f>
        <v>0</v>
      </c>
      <c r="AW3" s="15" t="e">
        <f>100*(Informações!CF3/Informações!CG3)</f>
        <v>#DIV/0!</v>
      </c>
      <c r="AX3" s="15" t="e">
        <f>100*(Informações!CH3/Informações!CI3)</f>
        <v>#DIV/0!</v>
      </c>
      <c r="AY3" s="15" t="e">
        <f>100*(Informações!CJ3/Informações!CK3)</f>
        <v>#DIV/0!</v>
      </c>
      <c r="AZ3" s="15" t="e">
        <f>100*(Informações!CL3/Informações!CM3)</f>
        <v>#DIV/0!</v>
      </c>
      <c r="BA3" s="15" t="e">
        <f t="shared" ref="BA3:BA66" si="2">(AW3+AX3+AY3+AZ3)/4</f>
        <v>#DIV/0!</v>
      </c>
      <c r="BB3" s="15">
        <f>Informações!CN3/2</f>
        <v>0</v>
      </c>
      <c r="BC3" s="15">
        <f>Informações!CO3/2</f>
        <v>0</v>
      </c>
      <c r="BD3" s="15">
        <f>Informações!CP3/2</f>
        <v>0</v>
      </c>
      <c r="BE3" s="15">
        <f>Informações!CQ3/2</f>
        <v>0</v>
      </c>
      <c r="BF3" s="15">
        <f>Informações!CR3/2</f>
        <v>0</v>
      </c>
      <c r="BG3" s="15" t="e">
        <f>Informações!CS3/Informações!CT3</f>
        <v>#DIV/0!</v>
      </c>
      <c r="BH3" s="15" t="e">
        <f>Informações!CU3/Informações!CV3</f>
        <v>#DIV/0!</v>
      </c>
      <c r="BI3" s="15" t="e">
        <f>Informações!CW3/Informações!CX3</f>
        <v>#DIV/0!</v>
      </c>
      <c r="BJ3" s="15" t="e">
        <f>Informações!CY3/Informações!CZ3</f>
        <v>#DIV/0!</v>
      </c>
      <c r="BK3" s="15" t="e">
        <f>SUM(Informações!CY3,Informações!CW3,Informações!CU3,Informações!CS3)/SUM(Informações!CT3,Informações!CV3,Informações!CX3,Informações!CZ3)</f>
        <v>#DIV/0!</v>
      </c>
      <c r="BL3" s="16" t="e">
        <f>Informações!DA3/Informações!DB3</f>
        <v>#DIV/0!</v>
      </c>
      <c r="BM3" s="16" t="e">
        <f>Informações!DC3/Informações!DD3</f>
        <v>#DIV/0!</v>
      </c>
      <c r="BN3" s="16">
        <f>Informações!DE3</f>
        <v>0</v>
      </c>
      <c r="BO3" s="16">
        <f>Informações!DF3</f>
        <v>0</v>
      </c>
      <c r="BP3" s="16">
        <f>Informações!DG3</f>
        <v>0</v>
      </c>
      <c r="BQ3" s="16" t="e">
        <f>(Informações!DH3/Informações!DI3)*100</f>
        <v>#DIV/0!</v>
      </c>
      <c r="BR3" s="16" t="e">
        <f>100*Informações!DJ6*Informações!DK6/Informações!DL6</f>
        <v>#DIV/0!</v>
      </c>
      <c r="BS3" s="16">
        <f>Informações!DM3</f>
        <v>0</v>
      </c>
      <c r="BT3" s="16" t="e">
        <f>100*Informações!DN3/Informações!DO3</f>
        <v>#DIV/0!</v>
      </c>
    </row>
    <row r="4" spans="1:72" s="16" customFormat="1" ht="12.75" x14ac:dyDescent="0.2">
      <c r="A4" s="1">
        <v>312000</v>
      </c>
      <c r="B4" s="2" t="s">
        <v>187</v>
      </c>
      <c r="C4" s="2" t="s">
        <v>8</v>
      </c>
      <c r="D4" s="14">
        <v>2016</v>
      </c>
      <c r="E4" s="15" t="e">
        <f>100*Informações!E4/Informações!F4</f>
        <v>#DIV/0!</v>
      </c>
      <c r="F4" s="15" t="e">
        <f>100*Informações!G4/Informações!H4</f>
        <v>#DIV/0!</v>
      </c>
      <c r="G4" s="15" t="e">
        <f>100*Informações!I4/Informações!J4</f>
        <v>#DIV/0!</v>
      </c>
      <c r="H4" s="15" t="e">
        <f>100*Informações!K4/Informações!L4</f>
        <v>#DIV/0!</v>
      </c>
      <c r="I4" s="15" t="e">
        <f>100*Informações!M4/Informações!N4</f>
        <v>#DIV/0!</v>
      </c>
      <c r="J4" s="15" t="e">
        <f>100*Informações!O4/Informações!P4</f>
        <v>#DIV/0!</v>
      </c>
      <c r="K4" s="15" t="e">
        <f>100*Informações!Q4/Informações!R4</f>
        <v>#DIV/0!</v>
      </c>
      <c r="L4" s="15" t="e">
        <f>100*Informações!S4/Informações!T4</f>
        <v>#DIV/0!</v>
      </c>
      <c r="M4" s="15" t="e">
        <f>100*Informações!U4/Informações!V4</f>
        <v>#DIV/0!</v>
      </c>
      <c r="N4" s="15" t="e">
        <f>100*Informações!W4/Informações!X4</f>
        <v>#DIV/0!</v>
      </c>
      <c r="O4" s="15" t="e">
        <f>100*Informações!Y4/Informações!Z4</f>
        <v>#DIV/0!</v>
      </c>
      <c r="P4" s="15" t="e">
        <f>100*Informações!AA4/Informações!AB4</f>
        <v>#DIV/0!</v>
      </c>
      <c r="Q4" s="15" t="e">
        <f>100*Informações!AC4/Informações!AD4</f>
        <v>#DIV/0!</v>
      </c>
      <c r="R4" s="15" t="e">
        <f>100*Informações!AE4/Informações!AF4</f>
        <v>#DIV/0!</v>
      </c>
      <c r="S4" s="15" t="e">
        <f>100*Informações!AG4/Informações!AH4</f>
        <v>#DIV/0!</v>
      </c>
      <c r="T4" s="15" t="e">
        <f>100*Informações!AI4/Informações!AJ4</f>
        <v>#DIV/0!</v>
      </c>
      <c r="U4" s="15" t="e">
        <f>100*Informações!AK4/Informações!AL4</f>
        <v>#DIV/0!</v>
      </c>
      <c r="V4" s="15" t="e">
        <f>100*Informações!AM4/Informações!AN4</f>
        <v>#DIV/0!</v>
      </c>
      <c r="W4" s="15" t="e">
        <f>100*Informações!AO4/Informações!AP4</f>
        <v>#DIV/0!</v>
      </c>
      <c r="X4" s="15" t="e">
        <f>100*Informações!AQ4/Informações!AR4</f>
        <v>#DIV/0!</v>
      </c>
      <c r="Y4" s="15" t="e">
        <f>100*Informações!AS4/Informações!AT4</f>
        <v>#DIV/0!</v>
      </c>
      <c r="Z4" s="15" t="e">
        <f>100*Informações!AU4/Informações!AV4</f>
        <v>#DIV/0!</v>
      </c>
      <c r="AA4" s="15" t="e">
        <f>100*Informações!AW4/Informações!AX4</f>
        <v>#DIV/0!</v>
      </c>
      <c r="AB4" s="15" t="e">
        <f>100*Informações!AY4/Informações!AZ4</f>
        <v>#DIV/0!</v>
      </c>
      <c r="AC4" s="15" t="e">
        <f>100*Informações!BA4/Informações!BB4</f>
        <v>#DIV/0!</v>
      </c>
      <c r="AD4" s="15" t="e">
        <f>100*Informações!BC4/Informações!BD4</f>
        <v>#DIV/0!</v>
      </c>
      <c r="AE4" s="15" t="e">
        <f>100*Informações!BE4/Informações!BF4</f>
        <v>#DIV/0!</v>
      </c>
      <c r="AF4" s="15" t="e">
        <f>100*Informações!BG4/Informações!BH4</f>
        <v>#DIV/0!</v>
      </c>
      <c r="AG4" s="15" t="e">
        <f>100*Informações!BI4/Informações!BJ4</f>
        <v>#DIV/0!</v>
      </c>
      <c r="AH4" s="15">
        <f>Informações!BK4/2</f>
        <v>0</v>
      </c>
      <c r="AI4" s="15">
        <f>Informações!BL4/2</f>
        <v>0</v>
      </c>
      <c r="AJ4" s="15">
        <f>Informações!BM4/2</f>
        <v>0</v>
      </c>
      <c r="AK4" s="15">
        <f>Informações!BN4/2</f>
        <v>0</v>
      </c>
      <c r="AL4" s="15" t="e">
        <f>100*Informações!BO4/Informações!BP4</f>
        <v>#DIV/0!</v>
      </c>
      <c r="AM4" s="15">
        <f>Informações!BQ4*Informações!BR4</f>
        <v>0</v>
      </c>
      <c r="AN4" s="15" t="e">
        <f>100*(Informações!BS4-Informações!BT4)/Informações!BS4</f>
        <v>#DIV/0!</v>
      </c>
      <c r="AO4" s="15" t="e">
        <f>100*(Informações!BU4/Informações!BV4)</f>
        <v>#DIV/0!</v>
      </c>
      <c r="AP4" s="15" t="e">
        <f t="shared" si="0"/>
        <v>#DIV/0!</v>
      </c>
      <c r="AQ4" s="15" t="e">
        <f>100*(Informações!BW4/Informações!BX4)</f>
        <v>#DIV/0!</v>
      </c>
      <c r="AR4" s="15" t="e">
        <f>100*(Informações!BY4/Informações!BZ4)</f>
        <v>#DIV/0!</v>
      </c>
      <c r="AS4" s="15" t="e">
        <f>100*(Informações!CA4/Informações!CB4)</f>
        <v>#DIV/0!</v>
      </c>
      <c r="AT4" s="15" t="e">
        <f>100*(Informações!CC4/Informações!CD4)</f>
        <v>#DIV/0!</v>
      </c>
      <c r="AU4" s="15" t="e">
        <f t="shared" si="1"/>
        <v>#DIV/0!</v>
      </c>
      <c r="AV4" s="15">
        <f>100*(Informações!CE4/4)</f>
        <v>0</v>
      </c>
      <c r="AW4" s="15" t="e">
        <f>100*(Informações!CF4/Informações!CG4)</f>
        <v>#DIV/0!</v>
      </c>
      <c r="AX4" s="15" t="e">
        <f>100*(Informações!CH4/Informações!CI4)</f>
        <v>#DIV/0!</v>
      </c>
      <c r="AY4" s="15" t="e">
        <f>100*(Informações!CJ4/Informações!CK4)</f>
        <v>#DIV/0!</v>
      </c>
      <c r="AZ4" s="15" t="e">
        <f>100*(Informações!CL4/Informações!CM4)</f>
        <v>#DIV/0!</v>
      </c>
      <c r="BA4" s="15" t="e">
        <f t="shared" si="2"/>
        <v>#DIV/0!</v>
      </c>
      <c r="BB4" s="15">
        <f>Informações!CN4/2</f>
        <v>0</v>
      </c>
      <c r="BC4" s="15">
        <f>Informações!CO4/2</f>
        <v>0</v>
      </c>
      <c r="BD4" s="15">
        <f>Informações!CP4/2</f>
        <v>0</v>
      </c>
      <c r="BE4" s="15">
        <f>Informações!CQ4/2</f>
        <v>0</v>
      </c>
      <c r="BF4" s="15">
        <f>Informações!CR4/2</f>
        <v>0</v>
      </c>
      <c r="BG4" s="15" t="e">
        <f>Informações!CS4/Informações!CT4</f>
        <v>#DIV/0!</v>
      </c>
      <c r="BH4" s="15" t="e">
        <f>Informações!CU4/Informações!CV4</f>
        <v>#DIV/0!</v>
      </c>
      <c r="BI4" s="15" t="e">
        <f>Informações!CW4/Informações!CX4</f>
        <v>#DIV/0!</v>
      </c>
      <c r="BJ4" s="15" t="e">
        <f>Informações!CY4/Informações!CZ4</f>
        <v>#DIV/0!</v>
      </c>
      <c r="BK4" s="15" t="e">
        <f>SUM(Informações!CY4,Informações!CW4,Informações!CU4,Informações!CS4)/SUM(Informações!CT4,Informações!CV4,Informações!CX4,Informações!CZ4)</f>
        <v>#DIV/0!</v>
      </c>
      <c r="BL4" s="16" t="e">
        <f>Informações!DA4/Informações!DB4</f>
        <v>#DIV/0!</v>
      </c>
      <c r="BM4" s="16" t="e">
        <f>Informações!DC4/Informações!DD4</f>
        <v>#DIV/0!</v>
      </c>
      <c r="BN4" s="16">
        <f>Informações!DE4</f>
        <v>0</v>
      </c>
      <c r="BO4" s="16">
        <f>Informações!DF4</f>
        <v>0</v>
      </c>
      <c r="BP4" s="16">
        <f>Informações!DG4</f>
        <v>0</v>
      </c>
      <c r="BQ4" s="16" t="e">
        <f>(Informações!DH4/Informações!DI4)*100</f>
        <v>#DIV/0!</v>
      </c>
      <c r="BR4" s="16" t="e">
        <f>100*Informações!DJ7*Informações!DK7/Informações!DL7</f>
        <v>#DIV/0!</v>
      </c>
      <c r="BS4" s="16">
        <f>Informações!DM4</f>
        <v>0</v>
      </c>
      <c r="BT4" s="16" t="e">
        <f>100*Informações!DN4/Informações!DO4</f>
        <v>#DIV/0!</v>
      </c>
    </row>
    <row r="5" spans="1:72" s="16" customFormat="1" ht="12.75" x14ac:dyDescent="0.2">
      <c r="A5" s="1">
        <v>312000</v>
      </c>
      <c r="B5" s="2" t="s">
        <v>187</v>
      </c>
      <c r="C5" s="2" t="s">
        <v>8</v>
      </c>
      <c r="D5" s="14">
        <v>2017</v>
      </c>
      <c r="E5" s="15" t="e">
        <f>100*Informações!E5/Informações!F5</f>
        <v>#DIV/0!</v>
      </c>
      <c r="F5" s="15" t="e">
        <f>100*Informações!G5/Informações!H5</f>
        <v>#DIV/0!</v>
      </c>
      <c r="G5" s="15" t="e">
        <f>100*Informações!I5/Informações!J5</f>
        <v>#DIV/0!</v>
      </c>
      <c r="H5" s="15" t="e">
        <f>100*Informações!K5/Informações!L5</f>
        <v>#DIV/0!</v>
      </c>
      <c r="I5" s="15" t="e">
        <f>100*Informações!M5/Informações!N5</f>
        <v>#DIV/0!</v>
      </c>
      <c r="J5" s="15" t="e">
        <f>100*Informações!O5/Informações!P5</f>
        <v>#DIV/0!</v>
      </c>
      <c r="K5" s="15" t="e">
        <f>100*Informações!Q5/Informações!R5</f>
        <v>#DIV/0!</v>
      </c>
      <c r="L5" s="15" t="e">
        <f>100*Informações!S5/Informações!T5</f>
        <v>#DIV/0!</v>
      </c>
      <c r="M5" s="15" t="e">
        <f>100*Informações!U5/Informações!V5</f>
        <v>#DIV/0!</v>
      </c>
      <c r="N5" s="15" t="e">
        <f>100*Informações!W5/Informações!X5</f>
        <v>#DIV/0!</v>
      </c>
      <c r="O5" s="15" t="e">
        <f>100*Informações!Y5/Informações!Z5</f>
        <v>#DIV/0!</v>
      </c>
      <c r="P5" s="15" t="e">
        <f>100*Informações!AA5/Informações!AB5</f>
        <v>#DIV/0!</v>
      </c>
      <c r="Q5" s="15" t="e">
        <f>100*Informações!AC5/Informações!AD5</f>
        <v>#DIV/0!</v>
      </c>
      <c r="R5" s="15" t="e">
        <f>100*Informações!AE5/Informações!AF5</f>
        <v>#DIV/0!</v>
      </c>
      <c r="S5" s="15" t="e">
        <f>100*Informações!AG5/Informações!AH5</f>
        <v>#DIV/0!</v>
      </c>
      <c r="T5" s="15" t="e">
        <f>100*Informações!AI5/Informações!AJ5</f>
        <v>#DIV/0!</v>
      </c>
      <c r="U5" s="15" t="e">
        <f>100*Informações!AK5/Informações!AL5</f>
        <v>#DIV/0!</v>
      </c>
      <c r="V5" s="15" t="e">
        <f>100*Informações!AM5/Informações!AN5</f>
        <v>#DIV/0!</v>
      </c>
      <c r="W5" s="15" t="e">
        <f>100*Informações!AO5/Informações!AP5</f>
        <v>#DIV/0!</v>
      </c>
      <c r="X5" s="15" t="e">
        <f>100*Informações!AQ5/Informações!AR5</f>
        <v>#DIV/0!</v>
      </c>
      <c r="Y5" s="15" t="e">
        <f>100*Informações!AS5/Informações!AT5</f>
        <v>#DIV/0!</v>
      </c>
      <c r="Z5" s="15" t="e">
        <f>100*Informações!AU5/Informações!AV5</f>
        <v>#DIV/0!</v>
      </c>
      <c r="AA5" s="15" t="e">
        <f>100*Informações!AW5/Informações!AX5</f>
        <v>#DIV/0!</v>
      </c>
      <c r="AB5" s="15" t="e">
        <f>100*Informações!AY5/Informações!AZ5</f>
        <v>#DIV/0!</v>
      </c>
      <c r="AC5" s="15" t="e">
        <f>100*Informações!BA5/Informações!BB5</f>
        <v>#DIV/0!</v>
      </c>
      <c r="AD5" s="15" t="e">
        <f>100*Informações!BC5/Informações!BD5</f>
        <v>#DIV/0!</v>
      </c>
      <c r="AE5" s="15" t="e">
        <f>100*Informações!BE5/Informações!BF5</f>
        <v>#DIV/0!</v>
      </c>
      <c r="AF5" s="15" t="e">
        <f>100*Informações!BG5/Informações!BH5</f>
        <v>#DIV/0!</v>
      </c>
      <c r="AG5" s="15" t="e">
        <f>100*Informações!BI5/Informações!BJ5</f>
        <v>#DIV/0!</v>
      </c>
      <c r="AH5" s="15">
        <f>Informações!BK5/2</f>
        <v>0</v>
      </c>
      <c r="AI5" s="15">
        <f>Informações!BL5/2</f>
        <v>0</v>
      </c>
      <c r="AJ5" s="15">
        <f>Informações!BM5/2</f>
        <v>0</v>
      </c>
      <c r="AK5" s="15">
        <f>Informações!BN5/2</f>
        <v>0</v>
      </c>
      <c r="AL5" s="15" t="e">
        <f>100*Informações!BO5/Informações!BP5</f>
        <v>#DIV/0!</v>
      </c>
      <c r="AM5" s="15">
        <f>Informações!BQ5*Informações!BR5</f>
        <v>0</v>
      </c>
      <c r="AN5" s="15" t="e">
        <f>100*(Informações!BS5-Informações!BT5)/Informações!BS5</f>
        <v>#DIV/0!</v>
      </c>
      <c r="AO5" s="15" t="e">
        <f>100*(Informações!BU5/Informações!BV5)</f>
        <v>#DIV/0!</v>
      </c>
      <c r="AP5" s="15" t="e">
        <f t="shared" si="0"/>
        <v>#DIV/0!</v>
      </c>
      <c r="AQ5" s="15" t="e">
        <f>100*(Informações!BW5/Informações!BX5)</f>
        <v>#DIV/0!</v>
      </c>
      <c r="AR5" s="15" t="e">
        <f>100*(Informações!BY5/Informações!BZ5)</f>
        <v>#DIV/0!</v>
      </c>
      <c r="AS5" s="15" t="e">
        <f>100*(Informações!CA5/Informações!CB5)</f>
        <v>#DIV/0!</v>
      </c>
      <c r="AT5" s="15" t="e">
        <f>100*(Informações!CC5/Informações!CD5)</f>
        <v>#DIV/0!</v>
      </c>
      <c r="AU5" s="15" t="e">
        <f t="shared" si="1"/>
        <v>#DIV/0!</v>
      </c>
      <c r="AV5" s="15">
        <f>100*(Informações!CE5/4)</f>
        <v>0</v>
      </c>
      <c r="AW5" s="15" t="e">
        <f>100*(Informações!CF5/Informações!CG5)</f>
        <v>#DIV/0!</v>
      </c>
      <c r="AX5" s="15" t="e">
        <f>100*(Informações!CH5/Informações!CI5)</f>
        <v>#DIV/0!</v>
      </c>
      <c r="AY5" s="15" t="e">
        <f>100*(Informações!CJ5/Informações!CK5)</f>
        <v>#DIV/0!</v>
      </c>
      <c r="AZ5" s="15" t="e">
        <f>100*(Informações!CL5/Informações!CM5)</f>
        <v>#DIV/0!</v>
      </c>
      <c r="BA5" s="15" t="e">
        <f t="shared" si="2"/>
        <v>#DIV/0!</v>
      </c>
      <c r="BB5" s="15">
        <f>Informações!CN5/2</f>
        <v>0</v>
      </c>
      <c r="BC5" s="15">
        <f>Informações!CO5/2</f>
        <v>0</v>
      </c>
      <c r="BD5" s="15">
        <f>Informações!CP5/2</f>
        <v>0</v>
      </c>
      <c r="BE5" s="15">
        <f>Informações!CQ5/2</f>
        <v>0</v>
      </c>
      <c r="BF5" s="15">
        <f>Informações!CR5/2</f>
        <v>0</v>
      </c>
      <c r="BG5" s="15" t="e">
        <f>Informações!CS5/Informações!CT5</f>
        <v>#DIV/0!</v>
      </c>
      <c r="BH5" s="15" t="e">
        <f>Informações!CU5/Informações!CV5</f>
        <v>#DIV/0!</v>
      </c>
      <c r="BI5" s="15" t="e">
        <f>Informações!CW5/Informações!CX5</f>
        <v>#DIV/0!</v>
      </c>
      <c r="BJ5" s="15" t="e">
        <f>Informações!CY5/Informações!CZ5</f>
        <v>#DIV/0!</v>
      </c>
      <c r="BK5" s="15" t="e">
        <f>SUM(Informações!CY5,Informações!CW5,Informações!CU5,Informações!CS5)/SUM(Informações!CT5,Informações!CV5,Informações!CX5,Informações!CZ5)</f>
        <v>#DIV/0!</v>
      </c>
      <c r="BL5" s="16" t="e">
        <f>Informações!DA5/Informações!DB5</f>
        <v>#DIV/0!</v>
      </c>
      <c r="BM5" s="16" t="e">
        <f>Informações!DC5/Informações!DD5</f>
        <v>#DIV/0!</v>
      </c>
      <c r="BN5" s="16">
        <f>Informações!DE5</f>
        <v>0</v>
      </c>
      <c r="BO5" s="16">
        <f>Informações!DF5</f>
        <v>0</v>
      </c>
      <c r="BP5" s="16">
        <f>Informações!DG5</f>
        <v>0</v>
      </c>
      <c r="BQ5" s="16" t="e">
        <f>(Informações!DH5/Informações!DI5)*100</f>
        <v>#DIV/0!</v>
      </c>
      <c r="BR5" s="16" t="e">
        <f>100*Informações!DJ8*Informações!DK8/Informações!DL8</f>
        <v>#DIV/0!</v>
      </c>
      <c r="BS5" s="16">
        <f>Informações!DM5</f>
        <v>0</v>
      </c>
      <c r="BT5" s="16" t="e">
        <f>100*Informações!DN5/Informações!DO5</f>
        <v>#DIV/0!</v>
      </c>
    </row>
    <row r="6" spans="1:72" s="16" customFormat="1" ht="12.75" x14ac:dyDescent="0.2">
      <c r="A6" s="1">
        <v>312000</v>
      </c>
      <c r="B6" s="2" t="s">
        <v>187</v>
      </c>
      <c r="C6" s="2" t="s">
        <v>8</v>
      </c>
      <c r="D6" s="14">
        <v>2018</v>
      </c>
      <c r="E6" s="15" t="e">
        <f>100*Informações!E6/Informações!F6</f>
        <v>#DIV/0!</v>
      </c>
      <c r="F6" s="15" t="e">
        <f>100*Informações!G6/Informações!H6</f>
        <v>#DIV/0!</v>
      </c>
      <c r="G6" s="15" t="e">
        <f>100*Informações!I6/Informações!J6</f>
        <v>#DIV/0!</v>
      </c>
      <c r="H6" s="15" t="e">
        <f>100*Informações!K6/Informações!L6</f>
        <v>#DIV/0!</v>
      </c>
      <c r="I6" s="15" t="e">
        <f>100*Informações!M6/Informações!N6</f>
        <v>#DIV/0!</v>
      </c>
      <c r="J6" s="15" t="e">
        <f>100*Informações!O6/Informações!P6</f>
        <v>#DIV/0!</v>
      </c>
      <c r="K6" s="15" t="e">
        <f>100*Informações!Q6/Informações!R6</f>
        <v>#DIV/0!</v>
      </c>
      <c r="L6" s="15" t="e">
        <f>100*Informações!S6/Informações!T6</f>
        <v>#DIV/0!</v>
      </c>
      <c r="M6" s="15" t="e">
        <f>100*Informações!U6/Informações!V6</f>
        <v>#DIV/0!</v>
      </c>
      <c r="N6" s="15" t="e">
        <f>100*Informações!W6/Informações!X6</f>
        <v>#DIV/0!</v>
      </c>
      <c r="O6" s="15" t="e">
        <f>100*Informações!Y6/Informações!Z6</f>
        <v>#DIV/0!</v>
      </c>
      <c r="P6" s="15" t="e">
        <f>100*Informações!AA6/Informações!AB6</f>
        <v>#DIV/0!</v>
      </c>
      <c r="Q6" s="15" t="e">
        <f>100*Informações!AC6/Informações!AD6</f>
        <v>#DIV/0!</v>
      </c>
      <c r="R6" s="15" t="e">
        <f>100*Informações!AE6/Informações!AF6</f>
        <v>#DIV/0!</v>
      </c>
      <c r="S6" s="15" t="e">
        <f>100*Informações!AG6/Informações!AH6</f>
        <v>#DIV/0!</v>
      </c>
      <c r="T6" s="15" t="e">
        <f>100*Informações!AI6/Informações!AJ6</f>
        <v>#DIV/0!</v>
      </c>
      <c r="U6" s="15" t="e">
        <f>100*Informações!AK6/Informações!AL6</f>
        <v>#DIV/0!</v>
      </c>
      <c r="V6" s="15" t="e">
        <f>100*Informações!AM6/Informações!AN6</f>
        <v>#DIV/0!</v>
      </c>
      <c r="W6" s="15" t="e">
        <f>100*Informações!AO6/Informações!AP6</f>
        <v>#DIV/0!</v>
      </c>
      <c r="X6" s="15" t="e">
        <f>100*Informações!AQ6/Informações!AR6</f>
        <v>#DIV/0!</v>
      </c>
      <c r="Y6" s="15" t="e">
        <f>100*Informações!AS6/Informações!AT6</f>
        <v>#DIV/0!</v>
      </c>
      <c r="Z6" s="15" t="e">
        <f>100*Informações!AU6/Informações!AV6</f>
        <v>#DIV/0!</v>
      </c>
      <c r="AA6" s="15" t="e">
        <f>100*Informações!AW6/Informações!AX6</f>
        <v>#DIV/0!</v>
      </c>
      <c r="AB6" s="15" t="e">
        <f>100*Informações!AY6/Informações!AZ6</f>
        <v>#DIV/0!</v>
      </c>
      <c r="AC6" s="15" t="e">
        <f>100*Informações!BA6/Informações!BB6</f>
        <v>#DIV/0!</v>
      </c>
      <c r="AD6" s="15" t="e">
        <f>100*Informações!BC6/Informações!BD6</f>
        <v>#DIV/0!</v>
      </c>
      <c r="AE6" s="15" t="e">
        <f>100*Informações!BE6/Informações!BF6</f>
        <v>#DIV/0!</v>
      </c>
      <c r="AF6" s="15" t="e">
        <f>100*Informações!BG6/Informações!BH6</f>
        <v>#DIV/0!</v>
      </c>
      <c r="AG6" s="15" t="e">
        <f>100*Informações!BI6/Informações!BJ6</f>
        <v>#DIV/0!</v>
      </c>
      <c r="AH6" s="15">
        <f>Informações!BK6/2</f>
        <v>0</v>
      </c>
      <c r="AI6" s="15">
        <f>Informações!BL6/2</f>
        <v>0</v>
      </c>
      <c r="AJ6" s="15">
        <f>Informações!BM6/2</f>
        <v>0</v>
      </c>
      <c r="AK6" s="15">
        <f>Informações!BN6/2</f>
        <v>0</v>
      </c>
      <c r="AL6" s="15" t="e">
        <f>100*Informações!BO6/Informações!BP6</f>
        <v>#DIV/0!</v>
      </c>
      <c r="AM6" s="15">
        <f>Informações!BQ6*Informações!BR6</f>
        <v>0</v>
      </c>
      <c r="AN6" s="15" t="e">
        <f>100*(Informações!BS6-Informações!BT6)/Informações!BS6</f>
        <v>#DIV/0!</v>
      </c>
      <c r="AO6" s="15" t="e">
        <f>100*(Informações!BU6/Informações!BV6)</f>
        <v>#DIV/0!</v>
      </c>
      <c r="AP6" s="15" t="e">
        <f t="shared" si="0"/>
        <v>#DIV/0!</v>
      </c>
      <c r="AQ6" s="15" t="e">
        <f>100*(Informações!BW6/Informações!BX6)</f>
        <v>#DIV/0!</v>
      </c>
      <c r="AR6" s="15" t="e">
        <f>100*(Informações!BY6/Informações!BZ6)</f>
        <v>#DIV/0!</v>
      </c>
      <c r="AS6" s="15" t="e">
        <f>100*(Informações!CA6/Informações!CB6)</f>
        <v>#DIV/0!</v>
      </c>
      <c r="AT6" s="15" t="e">
        <f>100*(Informações!CC6/Informações!CD6)</f>
        <v>#DIV/0!</v>
      </c>
      <c r="AU6" s="15" t="e">
        <f t="shared" si="1"/>
        <v>#DIV/0!</v>
      </c>
      <c r="AV6" s="15">
        <f>100*(Informações!CE6/4)</f>
        <v>0</v>
      </c>
      <c r="AW6" s="15" t="e">
        <f>100*(Informações!CF6/Informações!CG6)</f>
        <v>#DIV/0!</v>
      </c>
      <c r="AX6" s="15" t="e">
        <f>100*(Informações!CH6/Informações!CI6)</f>
        <v>#DIV/0!</v>
      </c>
      <c r="AY6" s="15" t="e">
        <f>100*(Informações!CJ6/Informações!CK6)</f>
        <v>#DIV/0!</v>
      </c>
      <c r="AZ6" s="15" t="e">
        <f>100*(Informações!CL6/Informações!CM6)</f>
        <v>#DIV/0!</v>
      </c>
      <c r="BA6" s="15" t="e">
        <f t="shared" si="2"/>
        <v>#DIV/0!</v>
      </c>
      <c r="BB6" s="15">
        <f>Informações!CN6/2</f>
        <v>0</v>
      </c>
      <c r="BC6" s="15">
        <f>Informações!CO6/2</f>
        <v>0</v>
      </c>
      <c r="BD6" s="15">
        <f>Informações!CP6/2</f>
        <v>0</v>
      </c>
      <c r="BE6" s="15">
        <f>Informações!CQ6/2</f>
        <v>0</v>
      </c>
      <c r="BF6" s="15">
        <f>Informações!CR6/2</f>
        <v>0</v>
      </c>
      <c r="BG6" s="15" t="e">
        <f>Informações!CS6/Informações!CT6</f>
        <v>#DIV/0!</v>
      </c>
      <c r="BH6" s="15" t="e">
        <f>Informações!CU6/Informações!CV6</f>
        <v>#DIV/0!</v>
      </c>
      <c r="BI6" s="15" t="e">
        <f>Informações!CW6/Informações!CX6</f>
        <v>#DIV/0!</v>
      </c>
      <c r="BJ6" s="15" t="e">
        <f>Informações!CY6/Informações!CZ6</f>
        <v>#DIV/0!</v>
      </c>
      <c r="BK6" s="15" t="e">
        <f>SUM(Informações!CY6,Informações!CW6,Informações!CU6,Informações!CS6)/SUM(Informações!CT6,Informações!CV6,Informações!CX6,Informações!CZ6)</f>
        <v>#DIV/0!</v>
      </c>
      <c r="BL6" s="16" t="e">
        <f>Informações!DA6/Informações!DB6</f>
        <v>#DIV/0!</v>
      </c>
      <c r="BM6" s="16" t="e">
        <f>Informações!DC6/Informações!DD6</f>
        <v>#DIV/0!</v>
      </c>
      <c r="BN6" s="16">
        <f>Informações!DE6</f>
        <v>0</v>
      </c>
      <c r="BO6" s="16">
        <f>Informações!DF6</f>
        <v>0</v>
      </c>
      <c r="BP6" s="16">
        <f>Informações!DG6</f>
        <v>0</v>
      </c>
      <c r="BQ6" s="16" t="e">
        <f>(Informações!DH6/Informações!DI6)*100</f>
        <v>#DIV/0!</v>
      </c>
      <c r="BR6" s="16" t="e">
        <f>100*Informações!DJ9*Informações!DK9/Informações!DL9</f>
        <v>#DIV/0!</v>
      </c>
      <c r="BS6" s="16">
        <f>Informações!DM6</f>
        <v>0</v>
      </c>
      <c r="BT6" s="16" t="e">
        <f>100*Informações!DN6/Informações!DO6</f>
        <v>#DIV/0!</v>
      </c>
    </row>
    <row r="7" spans="1:72" s="16" customFormat="1" ht="12.75" x14ac:dyDescent="0.2">
      <c r="A7" s="1">
        <v>312000</v>
      </c>
      <c r="B7" s="2" t="s">
        <v>187</v>
      </c>
      <c r="C7" s="2" t="s">
        <v>8</v>
      </c>
      <c r="D7" s="14">
        <v>2019</v>
      </c>
      <c r="E7" s="15" t="e">
        <f>100*Informações!E7/Informações!F7</f>
        <v>#DIV/0!</v>
      </c>
      <c r="F7" s="15" t="e">
        <f>100*Informações!G7/Informações!H7</f>
        <v>#DIV/0!</v>
      </c>
      <c r="G7" s="15" t="e">
        <f>100*Informações!I7/Informações!J7</f>
        <v>#DIV/0!</v>
      </c>
      <c r="H7" s="15" t="e">
        <f>100*Informações!K7/Informações!L7</f>
        <v>#DIV/0!</v>
      </c>
      <c r="I7" s="15" t="e">
        <f>100*Informações!M7/Informações!N7</f>
        <v>#DIV/0!</v>
      </c>
      <c r="J7" s="15" t="e">
        <f>100*Informações!O7/Informações!P7</f>
        <v>#DIV/0!</v>
      </c>
      <c r="K7" s="15" t="e">
        <f>100*Informações!Q7/Informações!R7</f>
        <v>#DIV/0!</v>
      </c>
      <c r="L7" s="15" t="e">
        <f>100*Informações!S7/Informações!T7</f>
        <v>#DIV/0!</v>
      </c>
      <c r="M7" s="15" t="e">
        <f>100*Informações!U7/Informações!V7</f>
        <v>#DIV/0!</v>
      </c>
      <c r="N7" s="15" t="e">
        <f>100*Informações!W7/Informações!X7</f>
        <v>#DIV/0!</v>
      </c>
      <c r="O7" s="15" t="e">
        <f>100*Informações!Y7/Informações!Z7</f>
        <v>#DIV/0!</v>
      </c>
      <c r="P7" s="15" t="e">
        <f>100*Informações!AA7/Informações!AB7</f>
        <v>#DIV/0!</v>
      </c>
      <c r="Q7" s="15" t="e">
        <f>100*Informações!AC7/Informações!AD7</f>
        <v>#DIV/0!</v>
      </c>
      <c r="R7" s="15" t="e">
        <f>100*Informações!AE7/Informações!AF7</f>
        <v>#DIV/0!</v>
      </c>
      <c r="S7" s="15" t="e">
        <f>100*Informações!AG7/Informações!AH7</f>
        <v>#DIV/0!</v>
      </c>
      <c r="T7" s="15" t="e">
        <f>100*Informações!AI7/Informações!AJ7</f>
        <v>#DIV/0!</v>
      </c>
      <c r="U7" s="15" t="e">
        <f>100*Informações!AK7/Informações!AL7</f>
        <v>#DIV/0!</v>
      </c>
      <c r="V7" s="15" t="e">
        <f>100*Informações!AM7/Informações!AN7</f>
        <v>#DIV/0!</v>
      </c>
      <c r="W7" s="15" t="e">
        <f>100*Informações!AO7/Informações!AP7</f>
        <v>#DIV/0!</v>
      </c>
      <c r="X7" s="15" t="e">
        <f>100*Informações!AQ7/Informações!AR7</f>
        <v>#DIV/0!</v>
      </c>
      <c r="Y7" s="15" t="e">
        <f>100*Informações!AS7/Informações!AT7</f>
        <v>#DIV/0!</v>
      </c>
      <c r="Z7" s="15" t="e">
        <f>100*Informações!AU7/Informações!AV7</f>
        <v>#DIV/0!</v>
      </c>
      <c r="AA7" s="15" t="e">
        <f>100*Informações!AW7/Informações!AX7</f>
        <v>#DIV/0!</v>
      </c>
      <c r="AB7" s="15" t="e">
        <f>100*Informações!AY7/Informações!AZ7</f>
        <v>#DIV/0!</v>
      </c>
      <c r="AC7" s="15" t="e">
        <f>100*Informações!BA7/Informações!BB7</f>
        <v>#DIV/0!</v>
      </c>
      <c r="AD7" s="15" t="e">
        <f>100*Informações!BC7/Informações!BD7</f>
        <v>#DIV/0!</v>
      </c>
      <c r="AE7" s="15" t="e">
        <f>100*Informações!BE7/Informações!BF7</f>
        <v>#DIV/0!</v>
      </c>
      <c r="AF7" s="15" t="e">
        <f>100*Informações!BG7/Informações!BH7</f>
        <v>#DIV/0!</v>
      </c>
      <c r="AG7" s="15" t="e">
        <f>100*Informações!BI7/Informações!BJ7</f>
        <v>#DIV/0!</v>
      </c>
      <c r="AH7" s="15">
        <f>Informações!BK7/2</f>
        <v>0</v>
      </c>
      <c r="AI7" s="15">
        <f>Informações!BL7/2</f>
        <v>0</v>
      </c>
      <c r="AJ7" s="15">
        <f>Informações!BM7/2</f>
        <v>0</v>
      </c>
      <c r="AK7" s="15">
        <f>Informações!BN7/2</f>
        <v>0</v>
      </c>
      <c r="AL7" s="15" t="e">
        <f>100*Informações!BO7/Informações!BP7</f>
        <v>#DIV/0!</v>
      </c>
      <c r="AM7" s="15">
        <f>Informações!BQ7*Informações!BR7</f>
        <v>0</v>
      </c>
      <c r="AN7" s="15" t="e">
        <f>100*(Informações!BS7-Informações!BT7)/Informações!BS7</f>
        <v>#DIV/0!</v>
      </c>
      <c r="AO7" s="15" t="e">
        <f>100*(Informações!BU7/Informações!BV7)</f>
        <v>#DIV/0!</v>
      </c>
      <c r="AP7" s="15" t="e">
        <f t="shared" si="0"/>
        <v>#DIV/0!</v>
      </c>
      <c r="AQ7" s="15" t="e">
        <f>100*(Informações!BW7/Informações!BX7)</f>
        <v>#DIV/0!</v>
      </c>
      <c r="AR7" s="15" t="e">
        <f>100*(Informações!BY7/Informações!BZ7)</f>
        <v>#DIV/0!</v>
      </c>
      <c r="AS7" s="15" t="e">
        <f>100*(Informações!CA7/Informações!CB7)</f>
        <v>#DIV/0!</v>
      </c>
      <c r="AT7" s="15" t="e">
        <f>100*(Informações!CC7/Informações!CD7)</f>
        <v>#DIV/0!</v>
      </c>
      <c r="AU7" s="15" t="e">
        <f t="shared" si="1"/>
        <v>#DIV/0!</v>
      </c>
      <c r="AV7" s="15">
        <f>100*(Informações!CE7/4)</f>
        <v>0</v>
      </c>
      <c r="AW7" s="15" t="e">
        <f>100*(Informações!CF7/Informações!CG7)</f>
        <v>#DIV/0!</v>
      </c>
      <c r="AX7" s="15" t="e">
        <f>100*(Informações!CH7/Informações!CI7)</f>
        <v>#DIV/0!</v>
      </c>
      <c r="AY7" s="15" t="e">
        <f>100*(Informações!CJ7/Informações!CK7)</f>
        <v>#DIV/0!</v>
      </c>
      <c r="AZ7" s="15" t="e">
        <f>100*(Informações!CL7/Informações!CM7)</f>
        <v>#DIV/0!</v>
      </c>
      <c r="BA7" s="15" t="e">
        <f t="shared" si="2"/>
        <v>#DIV/0!</v>
      </c>
      <c r="BB7" s="15">
        <f>Informações!CN7/2</f>
        <v>0</v>
      </c>
      <c r="BC7" s="15">
        <f>Informações!CO7/2</f>
        <v>0</v>
      </c>
      <c r="BD7" s="15">
        <f>Informações!CP7/2</f>
        <v>0</v>
      </c>
      <c r="BE7" s="15">
        <f>Informações!CQ7/2</f>
        <v>0</v>
      </c>
      <c r="BF7" s="15">
        <f>Informações!CR7/2</f>
        <v>0</v>
      </c>
      <c r="BG7" s="15" t="e">
        <f>Informações!CS7/Informações!CT7</f>
        <v>#DIV/0!</v>
      </c>
      <c r="BH7" s="15" t="e">
        <f>Informações!CU7/Informações!CV7</f>
        <v>#DIV/0!</v>
      </c>
      <c r="BI7" s="15" t="e">
        <f>Informações!CW7/Informações!CX7</f>
        <v>#DIV/0!</v>
      </c>
      <c r="BJ7" s="15" t="e">
        <f>Informações!CY7/Informações!CZ7</f>
        <v>#DIV/0!</v>
      </c>
      <c r="BK7" s="15" t="e">
        <f>SUM(Informações!CY7,Informações!CW7,Informações!CU7,Informações!CS7)/SUM(Informações!CT7,Informações!CV7,Informações!CX7,Informações!CZ7)</f>
        <v>#DIV/0!</v>
      </c>
      <c r="BL7" s="16" t="e">
        <f>Informações!DA7/Informações!DB7</f>
        <v>#DIV/0!</v>
      </c>
      <c r="BM7" s="16" t="e">
        <f>Informações!DC7/Informações!DD7</f>
        <v>#DIV/0!</v>
      </c>
      <c r="BN7" s="16">
        <f>Informações!DE7</f>
        <v>0</v>
      </c>
      <c r="BO7" s="16">
        <f>Informações!DF7</f>
        <v>0</v>
      </c>
      <c r="BP7" s="16">
        <f>Informações!DG7</f>
        <v>0</v>
      </c>
      <c r="BQ7" s="16" t="e">
        <f>(Informações!DH7/Informações!DI7)*100</f>
        <v>#DIV/0!</v>
      </c>
      <c r="BR7" s="16" t="e">
        <f>100*Informações!DJ10*Informações!DK10/Informações!DL10</f>
        <v>#DIV/0!</v>
      </c>
      <c r="BS7" s="16">
        <f>Informações!DM7</f>
        <v>0</v>
      </c>
      <c r="BT7" s="16" t="e">
        <f>100*Informações!DN7/Informações!DO7</f>
        <v>#DIV/0!</v>
      </c>
    </row>
    <row r="8" spans="1:72" s="16" customFormat="1" ht="12.75" x14ac:dyDescent="0.2">
      <c r="A8" s="1">
        <v>312000</v>
      </c>
      <c r="B8" s="2" t="s">
        <v>187</v>
      </c>
      <c r="C8" s="2" t="s">
        <v>8</v>
      </c>
      <c r="D8" s="14">
        <v>2020</v>
      </c>
      <c r="E8" s="15" t="e">
        <f>100*Informações!E8/Informações!F8</f>
        <v>#DIV/0!</v>
      </c>
      <c r="F8" s="15" t="e">
        <f>100*Informações!G8/Informações!H8</f>
        <v>#DIV/0!</v>
      </c>
      <c r="G8" s="15" t="e">
        <f>100*Informações!I8/Informações!J8</f>
        <v>#DIV/0!</v>
      </c>
      <c r="H8" s="15" t="e">
        <f>100*Informações!K8/Informações!L8</f>
        <v>#DIV/0!</v>
      </c>
      <c r="I8" s="15" t="e">
        <f>100*Informações!M8/Informações!N8</f>
        <v>#DIV/0!</v>
      </c>
      <c r="J8" s="15" t="e">
        <f>100*Informações!O8/Informações!P8</f>
        <v>#DIV/0!</v>
      </c>
      <c r="K8" s="15" t="e">
        <f>100*Informações!Q8/Informações!R8</f>
        <v>#DIV/0!</v>
      </c>
      <c r="L8" s="15" t="e">
        <f>100*Informações!S8/Informações!T8</f>
        <v>#DIV/0!</v>
      </c>
      <c r="M8" s="15" t="e">
        <f>100*Informações!U8/Informações!V8</f>
        <v>#DIV/0!</v>
      </c>
      <c r="N8" s="15" t="e">
        <f>100*Informações!W8/Informações!X8</f>
        <v>#DIV/0!</v>
      </c>
      <c r="O8" s="15" t="e">
        <f>100*Informações!Y8/Informações!Z8</f>
        <v>#DIV/0!</v>
      </c>
      <c r="P8" s="15" t="e">
        <f>100*Informações!AA8/Informações!AB8</f>
        <v>#DIV/0!</v>
      </c>
      <c r="Q8" s="15" t="e">
        <f>100*Informações!AC8/Informações!AD8</f>
        <v>#DIV/0!</v>
      </c>
      <c r="R8" s="15" t="e">
        <f>100*Informações!AE8/Informações!AF8</f>
        <v>#DIV/0!</v>
      </c>
      <c r="S8" s="15" t="e">
        <f>100*Informações!AG8/Informações!AH8</f>
        <v>#DIV/0!</v>
      </c>
      <c r="T8" s="15" t="e">
        <f>100*Informações!AI8/Informações!AJ8</f>
        <v>#DIV/0!</v>
      </c>
      <c r="U8" s="15" t="e">
        <f>100*Informações!AK8/Informações!AL8</f>
        <v>#DIV/0!</v>
      </c>
      <c r="V8" s="15" t="e">
        <f>100*Informações!AM8/Informações!AN8</f>
        <v>#DIV/0!</v>
      </c>
      <c r="W8" s="15" t="e">
        <f>100*Informações!AO8/Informações!AP8</f>
        <v>#DIV/0!</v>
      </c>
      <c r="X8" s="15" t="e">
        <f>100*Informações!AQ8/Informações!AR8</f>
        <v>#DIV/0!</v>
      </c>
      <c r="Y8" s="15" t="e">
        <f>100*Informações!AS8/Informações!AT8</f>
        <v>#DIV/0!</v>
      </c>
      <c r="Z8" s="15" t="e">
        <f>100*Informações!AU8/Informações!AV8</f>
        <v>#DIV/0!</v>
      </c>
      <c r="AA8" s="15" t="e">
        <f>100*Informações!AW8/Informações!AX8</f>
        <v>#DIV/0!</v>
      </c>
      <c r="AB8" s="15" t="e">
        <f>100*Informações!AY8/Informações!AZ8</f>
        <v>#DIV/0!</v>
      </c>
      <c r="AC8" s="15" t="e">
        <f>100*Informações!BA8/Informações!BB8</f>
        <v>#DIV/0!</v>
      </c>
      <c r="AD8" s="15" t="e">
        <f>100*Informações!BC8/Informações!BD8</f>
        <v>#DIV/0!</v>
      </c>
      <c r="AE8" s="15" t="e">
        <f>100*Informações!BE8/Informações!BF8</f>
        <v>#DIV/0!</v>
      </c>
      <c r="AF8" s="15" t="e">
        <f>100*Informações!BG8/Informações!BH8</f>
        <v>#DIV/0!</v>
      </c>
      <c r="AG8" s="15" t="e">
        <f>100*Informações!BI8/Informações!BJ8</f>
        <v>#DIV/0!</v>
      </c>
      <c r="AH8" s="15">
        <f>Informações!BK8/2</f>
        <v>0</v>
      </c>
      <c r="AI8" s="15">
        <f>Informações!BL8/2</f>
        <v>0</v>
      </c>
      <c r="AJ8" s="15">
        <f>Informações!BM8/2</f>
        <v>0</v>
      </c>
      <c r="AK8" s="15">
        <f>Informações!BN8/2</f>
        <v>0</v>
      </c>
      <c r="AL8" s="15" t="e">
        <f>100*Informações!BO8/Informações!BP8</f>
        <v>#DIV/0!</v>
      </c>
      <c r="AM8" s="15">
        <f>Informações!BQ8*Informações!BR8</f>
        <v>0</v>
      </c>
      <c r="AN8" s="15" t="e">
        <f>100*(Informações!BS8-Informações!BT8)/Informações!BS8</f>
        <v>#DIV/0!</v>
      </c>
      <c r="AO8" s="15" t="e">
        <f>100*(Informações!BU8/Informações!BV8)</f>
        <v>#DIV/0!</v>
      </c>
      <c r="AP8" s="15" t="e">
        <f t="shared" si="0"/>
        <v>#DIV/0!</v>
      </c>
      <c r="AQ8" s="15" t="e">
        <f>100*(Informações!BW8/Informações!BX8)</f>
        <v>#DIV/0!</v>
      </c>
      <c r="AR8" s="15" t="e">
        <f>100*(Informações!BY8/Informações!BZ8)</f>
        <v>#DIV/0!</v>
      </c>
      <c r="AS8" s="15" t="e">
        <f>100*(Informações!CA8/Informações!CB8)</f>
        <v>#DIV/0!</v>
      </c>
      <c r="AT8" s="15" t="e">
        <f>100*(Informações!CC8/Informações!CD8)</f>
        <v>#DIV/0!</v>
      </c>
      <c r="AU8" s="15" t="e">
        <f t="shared" si="1"/>
        <v>#DIV/0!</v>
      </c>
      <c r="AV8" s="15">
        <f>100*(Informações!CE8/4)</f>
        <v>0</v>
      </c>
      <c r="AW8" s="15" t="e">
        <f>100*(Informações!CF8/Informações!CG8)</f>
        <v>#DIV/0!</v>
      </c>
      <c r="AX8" s="15" t="e">
        <f>100*(Informações!CH8/Informações!CI8)</f>
        <v>#DIV/0!</v>
      </c>
      <c r="AY8" s="15" t="e">
        <f>100*(Informações!CJ8/Informações!CK8)</f>
        <v>#DIV/0!</v>
      </c>
      <c r="AZ8" s="15" t="e">
        <f>100*(Informações!CL8/Informações!CM8)</f>
        <v>#DIV/0!</v>
      </c>
      <c r="BA8" s="15" t="e">
        <f t="shared" si="2"/>
        <v>#DIV/0!</v>
      </c>
      <c r="BB8" s="15">
        <f>Informações!CN8/2</f>
        <v>0</v>
      </c>
      <c r="BC8" s="15">
        <f>Informações!CO8/2</f>
        <v>0</v>
      </c>
      <c r="BD8" s="15">
        <f>Informações!CP8/2</f>
        <v>0</v>
      </c>
      <c r="BE8" s="15">
        <f>Informações!CQ8/2</f>
        <v>0</v>
      </c>
      <c r="BF8" s="15">
        <f>Informações!CR8/2</f>
        <v>0</v>
      </c>
      <c r="BG8" s="15" t="e">
        <f>Informações!CS8/Informações!CT8</f>
        <v>#DIV/0!</v>
      </c>
      <c r="BH8" s="15" t="e">
        <f>Informações!CU8/Informações!CV8</f>
        <v>#DIV/0!</v>
      </c>
      <c r="BI8" s="15" t="e">
        <f>Informações!CW8/Informações!CX8</f>
        <v>#DIV/0!</v>
      </c>
      <c r="BJ8" s="15" t="e">
        <f>Informações!CY8/Informações!CZ8</f>
        <v>#DIV/0!</v>
      </c>
      <c r="BK8" s="15" t="e">
        <f>SUM(Informações!CY8,Informações!CW8,Informações!CU8,Informações!CS8)/SUM(Informações!CT8,Informações!CV8,Informações!CX8,Informações!CZ8)</f>
        <v>#DIV/0!</v>
      </c>
      <c r="BL8" s="16" t="e">
        <f>Informações!DA8/Informações!DB8</f>
        <v>#DIV/0!</v>
      </c>
      <c r="BM8" s="16" t="e">
        <f>Informações!DC8/Informações!DD8</f>
        <v>#DIV/0!</v>
      </c>
      <c r="BN8" s="16">
        <f>Informações!DE8</f>
        <v>0</v>
      </c>
      <c r="BO8" s="16">
        <f>Informações!DF8</f>
        <v>0</v>
      </c>
      <c r="BP8" s="16">
        <f>Informações!DG8</f>
        <v>0</v>
      </c>
      <c r="BQ8" s="16" t="e">
        <f>(Informações!DH8/Informações!DI8)*100</f>
        <v>#DIV/0!</v>
      </c>
      <c r="BR8" s="16" t="e">
        <f>100*Informações!DJ11*Informações!DK11/Informações!DL11</f>
        <v>#DIV/0!</v>
      </c>
      <c r="BS8" s="16">
        <f>Informações!DM8</f>
        <v>0</v>
      </c>
      <c r="BT8" s="16" t="e">
        <f>100*Informações!DN8/Informações!DO8</f>
        <v>#DIV/0!</v>
      </c>
    </row>
    <row r="9" spans="1:72" s="16" customFormat="1" ht="12.75" x14ac:dyDescent="0.2">
      <c r="A9" s="1">
        <v>312000</v>
      </c>
      <c r="B9" s="2" t="s">
        <v>187</v>
      </c>
      <c r="C9" s="2" t="s">
        <v>8</v>
      </c>
      <c r="D9" s="14">
        <v>2021</v>
      </c>
      <c r="E9" s="15" t="e">
        <f>100*Informações!E9/Informações!F9</f>
        <v>#DIV/0!</v>
      </c>
      <c r="F9" s="15" t="e">
        <f>100*Informações!G9/Informações!H9</f>
        <v>#DIV/0!</v>
      </c>
      <c r="G9" s="15" t="e">
        <f>100*Informações!I9/Informações!J9</f>
        <v>#DIV/0!</v>
      </c>
      <c r="H9" s="15" t="e">
        <f>100*Informações!K9/Informações!L9</f>
        <v>#DIV/0!</v>
      </c>
      <c r="I9" s="15" t="e">
        <f>100*Informações!M9/Informações!N9</f>
        <v>#DIV/0!</v>
      </c>
      <c r="J9" s="15" t="e">
        <f>100*Informações!O9/Informações!P9</f>
        <v>#DIV/0!</v>
      </c>
      <c r="K9" s="15" t="e">
        <f>100*Informações!Q9/Informações!R9</f>
        <v>#DIV/0!</v>
      </c>
      <c r="L9" s="15" t="e">
        <f>100*Informações!S9/Informações!T9</f>
        <v>#DIV/0!</v>
      </c>
      <c r="M9" s="15" t="e">
        <f>100*Informações!U9/Informações!V9</f>
        <v>#DIV/0!</v>
      </c>
      <c r="N9" s="15" t="e">
        <f>100*Informações!W9/Informações!X9</f>
        <v>#DIV/0!</v>
      </c>
      <c r="O9" s="15" t="e">
        <f>100*Informações!Y9/Informações!Z9</f>
        <v>#DIV/0!</v>
      </c>
      <c r="P9" s="15" t="e">
        <f>100*Informações!AA9/Informações!AB9</f>
        <v>#DIV/0!</v>
      </c>
      <c r="Q9" s="15" t="e">
        <f>100*Informações!AC9/Informações!AD9</f>
        <v>#DIV/0!</v>
      </c>
      <c r="R9" s="15" t="e">
        <f>100*Informações!AE9/Informações!AF9</f>
        <v>#DIV/0!</v>
      </c>
      <c r="S9" s="15" t="e">
        <f>100*Informações!AG9/Informações!AH9</f>
        <v>#DIV/0!</v>
      </c>
      <c r="T9" s="15" t="e">
        <f>100*Informações!AI9/Informações!AJ9</f>
        <v>#DIV/0!</v>
      </c>
      <c r="U9" s="15" t="e">
        <f>100*Informações!AK9/Informações!AL9</f>
        <v>#DIV/0!</v>
      </c>
      <c r="V9" s="15" t="e">
        <f>100*Informações!AM9/Informações!AN9</f>
        <v>#DIV/0!</v>
      </c>
      <c r="W9" s="15" t="e">
        <f>100*Informações!AO9/Informações!AP9</f>
        <v>#DIV/0!</v>
      </c>
      <c r="X9" s="15" t="e">
        <f>100*Informações!AQ9/Informações!AR9</f>
        <v>#DIV/0!</v>
      </c>
      <c r="Y9" s="15" t="e">
        <f>100*Informações!AS9/Informações!AT9</f>
        <v>#DIV/0!</v>
      </c>
      <c r="Z9" s="15" t="e">
        <f>100*Informações!AU9/Informações!AV9</f>
        <v>#DIV/0!</v>
      </c>
      <c r="AA9" s="15" t="e">
        <f>100*Informações!AW9/Informações!AX9</f>
        <v>#DIV/0!</v>
      </c>
      <c r="AB9" s="15" t="e">
        <f>100*Informações!AY9/Informações!AZ9</f>
        <v>#DIV/0!</v>
      </c>
      <c r="AC9" s="15" t="e">
        <f>100*Informações!BA9/Informações!BB9</f>
        <v>#DIV/0!</v>
      </c>
      <c r="AD9" s="15" t="e">
        <f>100*Informações!BC9/Informações!BD9</f>
        <v>#DIV/0!</v>
      </c>
      <c r="AE9" s="15" t="e">
        <f>100*Informações!BE9/Informações!BF9</f>
        <v>#DIV/0!</v>
      </c>
      <c r="AF9" s="15" t="e">
        <f>100*Informações!BG9/Informações!BH9</f>
        <v>#DIV/0!</v>
      </c>
      <c r="AG9" s="15" t="e">
        <f>100*Informações!BI9/Informações!BJ9</f>
        <v>#DIV/0!</v>
      </c>
      <c r="AH9" s="15">
        <f>Informações!BK9/2</f>
        <v>0</v>
      </c>
      <c r="AI9" s="15">
        <f>Informações!BL9/2</f>
        <v>0</v>
      </c>
      <c r="AJ9" s="15">
        <f>Informações!BM9/2</f>
        <v>0</v>
      </c>
      <c r="AK9" s="15">
        <f>Informações!BN9/2</f>
        <v>0</v>
      </c>
      <c r="AL9" s="15" t="e">
        <f>100*Informações!BO9/Informações!BP9</f>
        <v>#DIV/0!</v>
      </c>
      <c r="AM9" s="15">
        <f>Informações!BQ9*Informações!BR9</f>
        <v>0</v>
      </c>
      <c r="AN9" s="15" t="e">
        <f>100*(Informações!BS9-Informações!BT9)/Informações!BS9</f>
        <v>#DIV/0!</v>
      </c>
      <c r="AO9" s="15" t="e">
        <f>100*(Informações!BU9/Informações!BV9)</f>
        <v>#DIV/0!</v>
      </c>
      <c r="AP9" s="15" t="e">
        <f t="shared" si="0"/>
        <v>#DIV/0!</v>
      </c>
      <c r="AQ9" s="15" t="e">
        <f>100*(Informações!BW9/Informações!BX9)</f>
        <v>#DIV/0!</v>
      </c>
      <c r="AR9" s="15" t="e">
        <f>100*(Informações!BY9/Informações!BZ9)</f>
        <v>#DIV/0!</v>
      </c>
      <c r="AS9" s="15" t="e">
        <f>100*(Informações!CA9/Informações!CB9)</f>
        <v>#DIV/0!</v>
      </c>
      <c r="AT9" s="15" t="e">
        <f>100*(Informações!CC9/Informações!CD9)</f>
        <v>#DIV/0!</v>
      </c>
      <c r="AU9" s="15" t="e">
        <f t="shared" si="1"/>
        <v>#DIV/0!</v>
      </c>
      <c r="AV9" s="15">
        <f>100*(Informações!CE9/4)</f>
        <v>0</v>
      </c>
      <c r="AW9" s="15" t="e">
        <f>100*(Informações!CF9/Informações!CG9)</f>
        <v>#DIV/0!</v>
      </c>
      <c r="AX9" s="15" t="e">
        <f>100*(Informações!CH9/Informações!CI9)</f>
        <v>#DIV/0!</v>
      </c>
      <c r="AY9" s="15" t="e">
        <f>100*(Informações!CJ9/Informações!CK9)</f>
        <v>#DIV/0!</v>
      </c>
      <c r="AZ9" s="15" t="e">
        <f>100*(Informações!CL9/Informações!CM9)</f>
        <v>#DIV/0!</v>
      </c>
      <c r="BA9" s="15" t="e">
        <f t="shared" si="2"/>
        <v>#DIV/0!</v>
      </c>
      <c r="BB9" s="15">
        <f>Informações!CN9/2</f>
        <v>0</v>
      </c>
      <c r="BC9" s="15">
        <f>Informações!CO9/2</f>
        <v>0</v>
      </c>
      <c r="BD9" s="15">
        <f>Informações!CP9/2</f>
        <v>0</v>
      </c>
      <c r="BE9" s="15">
        <f>Informações!CQ9/2</f>
        <v>0</v>
      </c>
      <c r="BF9" s="15">
        <f>Informações!CR9/2</f>
        <v>0</v>
      </c>
      <c r="BG9" s="15" t="e">
        <f>Informações!CS9/Informações!CT9</f>
        <v>#DIV/0!</v>
      </c>
      <c r="BH9" s="15" t="e">
        <f>Informações!CU9/Informações!CV9</f>
        <v>#DIV/0!</v>
      </c>
      <c r="BI9" s="15" t="e">
        <f>Informações!CW9/Informações!CX9</f>
        <v>#DIV/0!</v>
      </c>
      <c r="BJ9" s="15" t="e">
        <f>Informações!CY9/Informações!CZ9</f>
        <v>#DIV/0!</v>
      </c>
      <c r="BK9" s="15" t="e">
        <f>SUM(Informações!CY9,Informações!CW9,Informações!CU9,Informações!CS9)/SUM(Informações!CT9,Informações!CV9,Informações!CX9,Informações!CZ9)</f>
        <v>#DIV/0!</v>
      </c>
      <c r="BL9" s="16" t="e">
        <f>Informações!DA9/Informações!DB9</f>
        <v>#DIV/0!</v>
      </c>
      <c r="BM9" s="16" t="e">
        <f>Informações!DC9/Informações!DD9</f>
        <v>#DIV/0!</v>
      </c>
      <c r="BN9" s="16">
        <f>Informações!DE9</f>
        <v>0</v>
      </c>
      <c r="BO9" s="16">
        <f>Informações!DF9</f>
        <v>0</v>
      </c>
      <c r="BP9" s="16">
        <f>Informações!DG9</f>
        <v>0</v>
      </c>
      <c r="BQ9" s="16" t="e">
        <f>(Informações!DH9/Informações!DI9)*100</f>
        <v>#DIV/0!</v>
      </c>
      <c r="BR9" s="16" t="e">
        <f>100*Informações!DJ12*Informações!DK12/Informações!DL12</f>
        <v>#DIV/0!</v>
      </c>
      <c r="BS9" s="16">
        <f>Informações!DM9</f>
        <v>0</v>
      </c>
      <c r="BT9" s="16" t="e">
        <f>100*Informações!DN9/Informações!DO9</f>
        <v>#DIV/0!</v>
      </c>
    </row>
    <row r="10" spans="1:72" s="16" customFormat="1" ht="12.75" x14ac:dyDescent="0.2">
      <c r="A10" s="1">
        <v>312000</v>
      </c>
      <c r="B10" s="2" t="s">
        <v>187</v>
      </c>
      <c r="C10" s="2" t="s">
        <v>8</v>
      </c>
      <c r="D10" s="14">
        <v>2022</v>
      </c>
      <c r="E10" s="15" t="e">
        <f>100*Informações!E10/Informações!F10</f>
        <v>#DIV/0!</v>
      </c>
      <c r="F10" s="15" t="e">
        <f>100*Informações!G10/Informações!H10</f>
        <v>#DIV/0!</v>
      </c>
      <c r="G10" s="15" t="e">
        <f>100*Informações!I10/Informações!J10</f>
        <v>#DIV/0!</v>
      </c>
      <c r="H10" s="15" t="e">
        <f>100*Informações!K10/Informações!L10</f>
        <v>#DIV/0!</v>
      </c>
      <c r="I10" s="15" t="e">
        <f>100*Informações!M10/Informações!N10</f>
        <v>#DIV/0!</v>
      </c>
      <c r="J10" s="15" t="e">
        <f>100*Informações!O10/Informações!P10</f>
        <v>#DIV/0!</v>
      </c>
      <c r="K10" s="15" t="e">
        <f>100*Informações!Q10/Informações!R10</f>
        <v>#DIV/0!</v>
      </c>
      <c r="L10" s="15" t="e">
        <f>100*Informações!S10/Informações!T10</f>
        <v>#DIV/0!</v>
      </c>
      <c r="M10" s="15" t="e">
        <f>100*Informações!U10/Informações!V10</f>
        <v>#DIV/0!</v>
      </c>
      <c r="N10" s="15" t="e">
        <f>100*Informações!W10/Informações!X10</f>
        <v>#DIV/0!</v>
      </c>
      <c r="O10" s="15" t="e">
        <f>100*Informações!Y10/Informações!Z10</f>
        <v>#DIV/0!</v>
      </c>
      <c r="P10" s="15" t="e">
        <f>100*Informações!AA10/Informações!AB10</f>
        <v>#DIV/0!</v>
      </c>
      <c r="Q10" s="15" t="e">
        <f>100*Informações!AC10/Informações!AD10</f>
        <v>#DIV/0!</v>
      </c>
      <c r="R10" s="15" t="e">
        <f>100*Informações!AE10/Informações!AF10</f>
        <v>#DIV/0!</v>
      </c>
      <c r="S10" s="15" t="e">
        <f>100*Informações!AG10/Informações!AH10</f>
        <v>#DIV/0!</v>
      </c>
      <c r="T10" s="15" t="e">
        <f>100*Informações!AI10/Informações!AJ10</f>
        <v>#DIV/0!</v>
      </c>
      <c r="U10" s="15" t="e">
        <f>100*Informações!AK10/Informações!AL10</f>
        <v>#DIV/0!</v>
      </c>
      <c r="V10" s="15" t="e">
        <f>100*Informações!AM10/Informações!AN10</f>
        <v>#DIV/0!</v>
      </c>
      <c r="W10" s="15" t="e">
        <f>100*Informações!AO10/Informações!AP10</f>
        <v>#DIV/0!</v>
      </c>
      <c r="X10" s="15" t="e">
        <f>100*Informações!AQ10/Informações!AR10</f>
        <v>#DIV/0!</v>
      </c>
      <c r="Y10" s="15" t="e">
        <f>100*Informações!AS10/Informações!AT10</f>
        <v>#DIV/0!</v>
      </c>
      <c r="Z10" s="15" t="e">
        <f>100*Informações!AU10/Informações!AV10</f>
        <v>#DIV/0!</v>
      </c>
      <c r="AA10" s="15" t="e">
        <f>100*Informações!AW10/Informações!AX10</f>
        <v>#DIV/0!</v>
      </c>
      <c r="AB10" s="15" t="e">
        <f>100*Informações!AY10/Informações!AZ10</f>
        <v>#DIV/0!</v>
      </c>
      <c r="AC10" s="15" t="e">
        <f>100*Informações!BA10/Informações!BB10</f>
        <v>#DIV/0!</v>
      </c>
      <c r="AD10" s="15" t="e">
        <f>100*Informações!BC10/Informações!BD10</f>
        <v>#DIV/0!</v>
      </c>
      <c r="AE10" s="15" t="e">
        <f>100*Informações!BE10/Informações!BF10</f>
        <v>#DIV/0!</v>
      </c>
      <c r="AF10" s="15" t="e">
        <f>100*Informações!BG10/Informações!BH10</f>
        <v>#DIV/0!</v>
      </c>
      <c r="AG10" s="15" t="e">
        <f>100*Informações!BI10/Informações!BJ10</f>
        <v>#DIV/0!</v>
      </c>
      <c r="AH10" s="15">
        <f>Informações!BK10/2</f>
        <v>0</v>
      </c>
      <c r="AI10" s="15">
        <f>Informações!BL10/2</f>
        <v>0</v>
      </c>
      <c r="AJ10" s="15">
        <f>Informações!BM10/2</f>
        <v>0</v>
      </c>
      <c r="AK10" s="15">
        <f>Informações!BN10/2</f>
        <v>0</v>
      </c>
      <c r="AL10" s="15" t="e">
        <f>100*Informações!BO10/Informações!BP10</f>
        <v>#DIV/0!</v>
      </c>
      <c r="AM10" s="15">
        <f>Informações!BQ10*Informações!BR10</f>
        <v>0</v>
      </c>
      <c r="AN10" s="15" t="e">
        <f>100*(Informações!BS10-Informações!BT10)/Informações!BS10</f>
        <v>#DIV/0!</v>
      </c>
      <c r="AO10" s="15" t="e">
        <f>100*(Informações!BU10/Informações!BV10)</f>
        <v>#DIV/0!</v>
      </c>
      <c r="AP10" s="15" t="e">
        <f t="shared" si="0"/>
        <v>#DIV/0!</v>
      </c>
      <c r="AQ10" s="15" t="e">
        <f>100*(Informações!BW10/Informações!BX10)</f>
        <v>#DIV/0!</v>
      </c>
      <c r="AR10" s="15" t="e">
        <f>100*(Informações!BY10/Informações!BZ10)</f>
        <v>#DIV/0!</v>
      </c>
      <c r="AS10" s="15" t="e">
        <f>100*(Informações!CA10/Informações!CB10)</f>
        <v>#DIV/0!</v>
      </c>
      <c r="AT10" s="15" t="e">
        <f>100*(Informações!CC10/Informações!CD10)</f>
        <v>#DIV/0!</v>
      </c>
      <c r="AU10" s="15" t="e">
        <f t="shared" si="1"/>
        <v>#DIV/0!</v>
      </c>
      <c r="AV10" s="15">
        <f>100*(Informações!CE10/4)</f>
        <v>0</v>
      </c>
      <c r="AW10" s="15" t="e">
        <f>100*(Informações!CF10/Informações!CG10)</f>
        <v>#DIV/0!</v>
      </c>
      <c r="AX10" s="15" t="e">
        <f>100*(Informações!CH10/Informações!CI10)</f>
        <v>#DIV/0!</v>
      </c>
      <c r="AY10" s="15" t="e">
        <f>100*(Informações!CJ10/Informações!CK10)</f>
        <v>#DIV/0!</v>
      </c>
      <c r="AZ10" s="15" t="e">
        <f>100*(Informações!CL10/Informações!CM10)</f>
        <v>#DIV/0!</v>
      </c>
      <c r="BA10" s="15" t="e">
        <f t="shared" si="2"/>
        <v>#DIV/0!</v>
      </c>
      <c r="BB10" s="15">
        <f>Informações!CN10/2</f>
        <v>0</v>
      </c>
      <c r="BC10" s="15">
        <f>Informações!CO10/2</f>
        <v>0</v>
      </c>
      <c r="BD10" s="15">
        <f>Informações!CP10/2</f>
        <v>0</v>
      </c>
      <c r="BE10" s="15">
        <f>Informações!CQ10/2</f>
        <v>0</v>
      </c>
      <c r="BF10" s="15">
        <f>Informações!CR10/2</f>
        <v>0</v>
      </c>
      <c r="BG10" s="15" t="e">
        <f>Informações!CS10/Informações!CT10</f>
        <v>#DIV/0!</v>
      </c>
      <c r="BH10" s="15" t="e">
        <f>Informações!CU10/Informações!CV10</f>
        <v>#DIV/0!</v>
      </c>
      <c r="BI10" s="15" t="e">
        <f>Informações!CW10/Informações!CX10</f>
        <v>#DIV/0!</v>
      </c>
      <c r="BJ10" s="15" t="e">
        <f>Informações!CY10/Informações!CZ10</f>
        <v>#DIV/0!</v>
      </c>
      <c r="BK10" s="15" t="e">
        <f>SUM(Informações!CY10,Informações!CW10,Informações!CU10,Informações!CS10)/SUM(Informações!CT10,Informações!CV10,Informações!CX10,Informações!CZ10)</f>
        <v>#DIV/0!</v>
      </c>
      <c r="BL10" s="16" t="e">
        <f>Informações!DA10/Informações!DB10</f>
        <v>#DIV/0!</v>
      </c>
      <c r="BM10" s="16" t="e">
        <f>Informações!DC10/Informações!DD10</f>
        <v>#DIV/0!</v>
      </c>
      <c r="BN10" s="16">
        <f>Informações!DE10</f>
        <v>0</v>
      </c>
      <c r="BO10" s="16">
        <f>Informações!DF10</f>
        <v>0</v>
      </c>
      <c r="BP10" s="16">
        <f>Informações!DG10</f>
        <v>0</v>
      </c>
      <c r="BQ10" s="16" t="e">
        <f>(Informações!DH10/Informações!DI10)*100</f>
        <v>#DIV/0!</v>
      </c>
      <c r="BR10" s="16" t="e">
        <f>100*Informações!DJ13*Informações!DK13/Informações!DL13</f>
        <v>#DIV/0!</v>
      </c>
      <c r="BS10" s="16">
        <f>Informações!DM10</f>
        <v>0</v>
      </c>
      <c r="BT10" s="16" t="e">
        <f>100*Informações!DN10/Informações!DO10</f>
        <v>#DIV/0!</v>
      </c>
    </row>
    <row r="11" spans="1:72" s="16" customFormat="1" ht="12.75" x14ac:dyDescent="0.2">
      <c r="A11" s="1">
        <v>312000</v>
      </c>
      <c r="B11" s="2" t="s">
        <v>187</v>
      </c>
      <c r="C11" s="2" t="s">
        <v>8</v>
      </c>
      <c r="D11" s="14">
        <v>2023</v>
      </c>
      <c r="E11" s="15" t="e">
        <f>100*Informações!E11/Informações!F11</f>
        <v>#DIV/0!</v>
      </c>
      <c r="F11" s="15" t="e">
        <f>100*Informações!G11/Informações!H11</f>
        <v>#DIV/0!</v>
      </c>
      <c r="G11" s="15" t="e">
        <f>100*Informações!I11/Informações!J11</f>
        <v>#DIV/0!</v>
      </c>
      <c r="H11" s="15" t="e">
        <f>100*Informações!K11/Informações!L11</f>
        <v>#DIV/0!</v>
      </c>
      <c r="I11" s="15" t="e">
        <f>100*Informações!M11/Informações!N11</f>
        <v>#DIV/0!</v>
      </c>
      <c r="J11" s="15" t="e">
        <f>100*Informações!O11/Informações!P11</f>
        <v>#DIV/0!</v>
      </c>
      <c r="K11" s="15" t="e">
        <f>100*Informações!Q11/Informações!R11</f>
        <v>#DIV/0!</v>
      </c>
      <c r="L11" s="15" t="e">
        <f>100*Informações!S11/Informações!T11</f>
        <v>#DIV/0!</v>
      </c>
      <c r="M11" s="15" t="e">
        <f>100*Informações!U11/Informações!V11</f>
        <v>#DIV/0!</v>
      </c>
      <c r="N11" s="15" t="e">
        <f>100*Informações!W11/Informações!X11</f>
        <v>#DIV/0!</v>
      </c>
      <c r="O11" s="15" t="e">
        <f>100*Informações!Y11/Informações!Z11</f>
        <v>#DIV/0!</v>
      </c>
      <c r="P11" s="15" t="e">
        <f>100*Informações!AA11/Informações!AB11</f>
        <v>#DIV/0!</v>
      </c>
      <c r="Q11" s="15" t="e">
        <f>100*Informações!AC11/Informações!AD11</f>
        <v>#DIV/0!</v>
      </c>
      <c r="R11" s="15" t="e">
        <f>100*Informações!AE11/Informações!AF11</f>
        <v>#DIV/0!</v>
      </c>
      <c r="S11" s="15" t="e">
        <f>100*Informações!AG11/Informações!AH11</f>
        <v>#DIV/0!</v>
      </c>
      <c r="T11" s="15" t="e">
        <f>100*Informações!AI11/Informações!AJ11</f>
        <v>#DIV/0!</v>
      </c>
      <c r="U11" s="15" t="e">
        <f>100*Informações!AK11/Informações!AL11</f>
        <v>#DIV/0!</v>
      </c>
      <c r="V11" s="15" t="e">
        <f>100*Informações!AM11/Informações!AN11</f>
        <v>#DIV/0!</v>
      </c>
      <c r="W11" s="15" t="e">
        <f>100*Informações!AO11/Informações!AP11</f>
        <v>#DIV/0!</v>
      </c>
      <c r="X11" s="15" t="e">
        <f>100*Informações!AQ11/Informações!AR11</f>
        <v>#DIV/0!</v>
      </c>
      <c r="Y11" s="15" t="e">
        <f>100*Informações!AS11/Informações!AT11</f>
        <v>#DIV/0!</v>
      </c>
      <c r="Z11" s="15" t="e">
        <f>100*Informações!AU11/Informações!AV11</f>
        <v>#DIV/0!</v>
      </c>
      <c r="AA11" s="15" t="e">
        <f>100*Informações!AW11/Informações!AX11</f>
        <v>#DIV/0!</v>
      </c>
      <c r="AB11" s="15" t="e">
        <f>100*Informações!AY11/Informações!AZ11</f>
        <v>#DIV/0!</v>
      </c>
      <c r="AC11" s="15" t="e">
        <f>100*Informações!BA11/Informações!BB11</f>
        <v>#DIV/0!</v>
      </c>
      <c r="AD11" s="15" t="e">
        <f>100*Informações!BC11/Informações!BD11</f>
        <v>#DIV/0!</v>
      </c>
      <c r="AE11" s="15" t="e">
        <f>100*Informações!BE11/Informações!BF11</f>
        <v>#DIV/0!</v>
      </c>
      <c r="AF11" s="15" t="e">
        <f>100*Informações!BG11/Informações!BH11</f>
        <v>#DIV/0!</v>
      </c>
      <c r="AG11" s="15" t="e">
        <f>100*Informações!BI11/Informações!BJ11</f>
        <v>#DIV/0!</v>
      </c>
      <c r="AH11" s="15">
        <f>Informações!BK11/2</f>
        <v>0</v>
      </c>
      <c r="AI11" s="15">
        <f>Informações!BL11/2</f>
        <v>0</v>
      </c>
      <c r="AJ11" s="15">
        <f>Informações!BM11/2</f>
        <v>0</v>
      </c>
      <c r="AK11" s="15">
        <f>Informações!BN11/2</f>
        <v>0</v>
      </c>
      <c r="AL11" s="15" t="e">
        <f>100*Informações!BO11/Informações!BP11</f>
        <v>#DIV/0!</v>
      </c>
      <c r="AM11" s="15">
        <f>Informações!BQ11*Informações!BR11</f>
        <v>0</v>
      </c>
      <c r="AN11" s="15" t="e">
        <f>100*(Informações!BS11-Informações!BT11)/Informações!BS11</f>
        <v>#DIV/0!</v>
      </c>
      <c r="AO11" s="15" t="e">
        <f>100*(Informações!BU11/Informações!BV11)</f>
        <v>#DIV/0!</v>
      </c>
      <c r="AP11" s="15" t="e">
        <f t="shared" si="0"/>
        <v>#DIV/0!</v>
      </c>
      <c r="AQ11" s="15" t="e">
        <f>100*(Informações!BW11/Informações!BX11)</f>
        <v>#DIV/0!</v>
      </c>
      <c r="AR11" s="15" t="e">
        <f>100*(Informações!BY11/Informações!BZ11)</f>
        <v>#DIV/0!</v>
      </c>
      <c r="AS11" s="15" t="e">
        <f>100*(Informações!CA11/Informações!CB11)</f>
        <v>#DIV/0!</v>
      </c>
      <c r="AT11" s="15" t="e">
        <f>100*(Informações!CC11/Informações!CD11)</f>
        <v>#DIV/0!</v>
      </c>
      <c r="AU11" s="15" t="e">
        <f t="shared" si="1"/>
        <v>#DIV/0!</v>
      </c>
      <c r="AV11" s="15">
        <f>100*(Informações!CE11/4)</f>
        <v>0</v>
      </c>
      <c r="AW11" s="15" t="e">
        <f>100*(Informações!CF11/Informações!CG11)</f>
        <v>#DIV/0!</v>
      </c>
      <c r="AX11" s="15" t="e">
        <f>100*(Informações!CH11/Informações!CI11)</f>
        <v>#DIV/0!</v>
      </c>
      <c r="AY11" s="15" t="e">
        <f>100*(Informações!CJ11/Informações!CK11)</f>
        <v>#DIV/0!</v>
      </c>
      <c r="AZ11" s="15" t="e">
        <f>100*(Informações!CL11/Informações!CM11)</f>
        <v>#DIV/0!</v>
      </c>
      <c r="BA11" s="15" t="e">
        <f t="shared" si="2"/>
        <v>#DIV/0!</v>
      </c>
      <c r="BB11" s="15">
        <f>Informações!CN11/2</f>
        <v>0</v>
      </c>
      <c r="BC11" s="15">
        <f>Informações!CO11/2</f>
        <v>0</v>
      </c>
      <c r="BD11" s="15">
        <f>Informações!CP11/2</f>
        <v>0</v>
      </c>
      <c r="BE11" s="15">
        <f>Informações!CQ11/2</f>
        <v>0</v>
      </c>
      <c r="BF11" s="15">
        <f>Informações!CR11/2</f>
        <v>0</v>
      </c>
      <c r="BG11" s="15" t="e">
        <f>Informações!CS11/Informações!CT11</f>
        <v>#DIV/0!</v>
      </c>
      <c r="BH11" s="15" t="e">
        <f>Informações!CU11/Informações!CV11</f>
        <v>#DIV/0!</v>
      </c>
      <c r="BI11" s="15" t="e">
        <f>Informações!CW11/Informações!CX11</f>
        <v>#DIV/0!</v>
      </c>
      <c r="BJ11" s="15" t="e">
        <f>Informações!CY11/Informações!CZ11</f>
        <v>#DIV/0!</v>
      </c>
      <c r="BK11" s="15" t="e">
        <f>SUM(Informações!CY11,Informações!CW11,Informações!CU11,Informações!CS11)/SUM(Informações!CT11,Informações!CV11,Informações!CX11,Informações!CZ11)</f>
        <v>#DIV/0!</v>
      </c>
      <c r="BL11" s="16" t="e">
        <f>Informações!DA11/Informações!DB11</f>
        <v>#DIV/0!</v>
      </c>
      <c r="BM11" s="16" t="e">
        <f>Informações!DC11/Informações!DD11</f>
        <v>#DIV/0!</v>
      </c>
      <c r="BN11" s="16">
        <f>Informações!DE11</f>
        <v>0</v>
      </c>
      <c r="BO11" s="16">
        <f>Informações!DF11</f>
        <v>0</v>
      </c>
      <c r="BP11" s="16">
        <f>Informações!DG11</f>
        <v>0</v>
      </c>
      <c r="BQ11" s="16" t="e">
        <f>(Informações!DH11/Informações!DI11)*100</f>
        <v>#DIV/0!</v>
      </c>
      <c r="BR11" s="16" t="e">
        <f>100*Informações!DJ14*Informações!DK14/Informações!DL14</f>
        <v>#DIV/0!</v>
      </c>
      <c r="BS11" s="16">
        <f>Informações!DM11</f>
        <v>0</v>
      </c>
      <c r="BT11" s="16" t="e">
        <f>100*Informações!DN11/Informações!DO11</f>
        <v>#DIV/0!</v>
      </c>
    </row>
    <row r="12" spans="1:72" s="16" customFormat="1" ht="12.75" x14ac:dyDescent="0.2">
      <c r="A12" s="1">
        <v>312000</v>
      </c>
      <c r="B12" s="2" t="s">
        <v>187</v>
      </c>
      <c r="C12" s="2" t="s">
        <v>8</v>
      </c>
      <c r="D12" s="14">
        <v>2024</v>
      </c>
      <c r="E12" s="15" t="e">
        <f>100*Informações!E12/Informações!F12</f>
        <v>#DIV/0!</v>
      </c>
      <c r="F12" s="15" t="e">
        <f>100*Informações!G12/Informações!H12</f>
        <v>#DIV/0!</v>
      </c>
      <c r="G12" s="15" t="e">
        <f>100*Informações!I12/Informações!J12</f>
        <v>#DIV/0!</v>
      </c>
      <c r="H12" s="15" t="e">
        <f>100*Informações!K12/Informações!L12</f>
        <v>#DIV/0!</v>
      </c>
      <c r="I12" s="15" t="e">
        <f>100*Informações!M12/Informações!N12</f>
        <v>#DIV/0!</v>
      </c>
      <c r="J12" s="15" t="e">
        <f>100*Informações!O12/Informações!P12</f>
        <v>#DIV/0!</v>
      </c>
      <c r="K12" s="15" t="e">
        <f>100*Informações!Q12/Informações!R12</f>
        <v>#DIV/0!</v>
      </c>
      <c r="L12" s="15" t="e">
        <f>100*Informações!S12/Informações!T12</f>
        <v>#DIV/0!</v>
      </c>
      <c r="M12" s="15" t="e">
        <f>100*Informações!U12/Informações!V12</f>
        <v>#DIV/0!</v>
      </c>
      <c r="N12" s="15" t="e">
        <f>100*Informações!W12/Informações!X12</f>
        <v>#DIV/0!</v>
      </c>
      <c r="O12" s="15" t="e">
        <f>100*Informações!Y12/Informações!Z12</f>
        <v>#DIV/0!</v>
      </c>
      <c r="P12" s="15" t="e">
        <f>100*Informações!AA12/Informações!AB12</f>
        <v>#DIV/0!</v>
      </c>
      <c r="Q12" s="15" t="e">
        <f>100*Informações!AC12/Informações!AD12</f>
        <v>#DIV/0!</v>
      </c>
      <c r="R12" s="15" t="e">
        <f>100*Informações!AE12/Informações!AF12</f>
        <v>#DIV/0!</v>
      </c>
      <c r="S12" s="15" t="e">
        <f>100*Informações!AG12/Informações!AH12</f>
        <v>#DIV/0!</v>
      </c>
      <c r="T12" s="15" t="e">
        <f>100*Informações!AI12/Informações!AJ12</f>
        <v>#DIV/0!</v>
      </c>
      <c r="U12" s="15" t="e">
        <f>100*Informações!AK12/Informações!AL12</f>
        <v>#DIV/0!</v>
      </c>
      <c r="V12" s="15" t="e">
        <f>100*Informações!AM12/Informações!AN12</f>
        <v>#DIV/0!</v>
      </c>
      <c r="W12" s="15" t="e">
        <f>100*Informações!AO12/Informações!AP12</f>
        <v>#DIV/0!</v>
      </c>
      <c r="X12" s="15" t="e">
        <f>100*Informações!AQ12/Informações!AR12</f>
        <v>#DIV/0!</v>
      </c>
      <c r="Y12" s="15" t="e">
        <f>100*Informações!AS12/Informações!AT12</f>
        <v>#DIV/0!</v>
      </c>
      <c r="Z12" s="15" t="e">
        <f>100*Informações!AU12/Informações!AV12</f>
        <v>#DIV/0!</v>
      </c>
      <c r="AA12" s="15" t="e">
        <f>100*Informações!AW12/Informações!AX12</f>
        <v>#DIV/0!</v>
      </c>
      <c r="AB12" s="15" t="e">
        <f>100*Informações!AY12/Informações!AZ12</f>
        <v>#DIV/0!</v>
      </c>
      <c r="AC12" s="15" t="e">
        <f>100*Informações!BA12/Informações!BB12</f>
        <v>#DIV/0!</v>
      </c>
      <c r="AD12" s="15" t="e">
        <f>100*Informações!BC12/Informações!BD12</f>
        <v>#DIV/0!</v>
      </c>
      <c r="AE12" s="15" t="e">
        <f>100*Informações!BE12/Informações!BF12</f>
        <v>#DIV/0!</v>
      </c>
      <c r="AF12" s="15" t="e">
        <f>100*Informações!BG12/Informações!BH12</f>
        <v>#DIV/0!</v>
      </c>
      <c r="AG12" s="15" t="e">
        <f>100*Informações!BI12/Informações!BJ12</f>
        <v>#DIV/0!</v>
      </c>
      <c r="AH12" s="15">
        <f>Informações!BK12/2</f>
        <v>0</v>
      </c>
      <c r="AI12" s="15">
        <f>Informações!BL12/2</f>
        <v>0</v>
      </c>
      <c r="AJ12" s="15">
        <f>Informações!BM12/2</f>
        <v>0</v>
      </c>
      <c r="AK12" s="15">
        <f>Informações!BN12/2</f>
        <v>0</v>
      </c>
      <c r="AL12" s="15" t="e">
        <f>100*Informações!BO12/Informações!BP12</f>
        <v>#DIV/0!</v>
      </c>
      <c r="AM12" s="15">
        <f>Informações!BQ12*Informações!BR12</f>
        <v>0</v>
      </c>
      <c r="AN12" s="15" t="e">
        <f>100*(Informações!BS12-Informações!BT12)/Informações!BS12</f>
        <v>#DIV/0!</v>
      </c>
      <c r="AO12" s="15" t="e">
        <f>100*(Informações!BU12/Informações!BV12)</f>
        <v>#DIV/0!</v>
      </c>
      <c r="AP12" s="15" t="e">
        <f t="shared" si="0"/>
        <v>#DIV/0!</v>
      </c>
      <c r="AQ12" s="15" t="e">
        <f>100*(Informações!BW12/Informações!BX12)</f>
        <v>#DIV/0!</v>
      </c>
      <c r="AR12" s="15" t="e">
        <f>100*(Informações!BY12/Informações!BZ12)</f>
        <v>#DIV/0!</v>
      </c>
      <c r="AS12" s="15" t="e">
        <f>100*(Informações!CA12/Informações!CB12)</f>
        <v>#DIV/0!</v>
      </c>
      <c r="AT12" s="15" t="e">
        <f>100*(Informações!CC12/Informações!CD12)</f>
        <v>#DIV/0!</v>
      </c>
      <c r="AU12" s="15" t="e">
        <f t="shared" si="1"/>
        <v>#DIV/0!</v>
      </c>
      <c r="AV12" s="15">
        <f>100*(Informações!CE12/4)</f>
        <v>0</v>
      </c>
      <c r="AW12" s="15" t="e">
        <f>100*(Informações!CF12/Informações!CG12)</f>
        <v>#DIV/0!</v>
      </c>
      <c r="AX12" s="15" t="e">
        <f>100*(Informações!CH12/Informações!CI12)</f>
        <v>#DIV/0!</v>
      </c>
      <c r="AY12" s="15" t="e">
        <f>100*(Informações!CJ12/Informações!CK12)</f>
        <v>#DIV/0!</v>
      </c>
      <c r="AZ12" s="15" t="e">
        <f>100*(Informações!CL12/Informações!CM12)</f>
        <v>#DIV/0!</v>
      </c>
      <c r="BA12" s="15" t="e">
        <f t="shared" si="2"/>
        <v>#DIV/0!</v>
      </c>
      <c r="BB12" s="15">
        <f>Informações!CN12/2</f>
        <v>0</v>
      </c>
      <c r="BC12" s="15">
        <f>Informações!CO12/2</f>
        <v>0</v>
      </c>
      <c r="BD12" s="15">
        <f>Informações!CP12/2</f>
        <v>0</v>
      </c>
      <c r="BE12" s="15">
        <f>Informações!CQ12/2</f>
        <v>0</v>
      </c>
      <c r="BF12" s="15">
        <f>Informações!CR12/2</f>
        <v>0</v>
      </c>
      <c r="BG12" s="15" t="e">
        <f>Informações!CS12/Informações!CT12</f>
        <v>#DIV/0!</v>
      </c>
      <c r="BH12" s="15" t="e">
        <f>Informações!CU12/Informações!CV12</f>
        <v>#DIV/0!</v>
      </c>
      <c r="BI12" s="15" t="e">
        <f>Informações!CW12/Informações!CX12</f>
        <v>#DIV/0!</v>
      </c>
      <c r="BJ12" s="15" t="e">
        <f>Informações!CY12/Informações!CZ12</f>
        <v>#DIV/0!</v>
      </c>
      <c r="BK12" s="15" t="e">
        <f>SUM(Informações!CY12,Informações!CW12,Informações!CU12,Informações!CS12)/SUM(Informações!CT12,Informações!CV12,Informações!CX12,Informações!CZ12)</f>
        <v>#DIV/0!</v>
      </c>
      <c r="BL12" s="16" t="e">
        <f>Informações!DA12/Informações!DB12</f>
        <v>#DIV/0!</v>
      </c>
      <c r="BM12" s="16" t="e">
        <f>Informações!DC12/Informações!DD12</f>
        <v>#DIV/0!</v>
      </c>
      <c r="BN12" s="16">
        <f>Informações!DE12</f>
        <v>0</v>
      </c>
      <c r="BO12" s="16">
        <f>Informações!DF12</f>
        <v>0</v>
      </c>
      <c r="BP12" s="16">
        <f>Informações!DG12</f>
        <v>0</v>
      </c>
      <c r="BQ12" s="16" t="e">
        <f>(Informações!DH12/Informações!DI12)*100</f>
        <v>#DIV/0!</v>
      </c>
      <c r="BR12" s="16" t="e">
        <f>100*Informações!DJ15*Informações!DK15/Informações!DL15</f>
        <v>#DIV/0!</v>
      </c>
      <c r="BS12" s="16">
        <f>Informações!DM12</f>
        <v>0</v>
      </c>
      <c r="BT12" s="16" t="e">
        <f>100*Informações!DN12/Informações!DO12</f>
        <v>#DIV/0!</v>
      </c>
    </row>
    <row r="13" spans="1:72" s="16" customFormat="1" ht="12.75" x14ac:dyDescent="0.2">
      <c r="A13" s="1">
        <v>312000</v>
      </c>
      <c r="B13" s="2" t="s">
        <v>187</v>
      </c>
      <c r="C13" s="2" t="s">
        <v>8</v>
      </c>
      <c r="D13" s="14">
        <v>2025</v>
      </c>
      <c r="E13" s="15" t="e">
        <f>100*Informações!E13/Informações!F13</f>
        <v>#DIV/0!</v>
      </c>
      <c r="F13" s="15" t="e">
        <f>100*Informações!G13/Informações!H13</f>
        <v>#DIV/0!</v>
      </c>
      <c r="G13" s="15" t="e">
        <f>100*Informações!I13/Informações!J13</f>
        <v>#DIV/0!</v>
      </c>
      <c r="H13" s="15" t="e">
        <f>100*Informações!K13/Informações!L13</f>
        <v>#DIV/0!</v>
      </c>
      <c r="I13" s="15" t="e">
        <f>100*Informações!M13/Informações!N13</f>
        <v>#DIV/0!</v>
      </c>
      <c r="J13" s="15" t="e">
        <f>100*Informações!O13/Informações!P13</f>
        <v>#DIV/0!</v>
      </c>
      <c r="K13" s="15" t="e">
        <f>100*Informações!Q13/Informações!R13</f>
        <v>#DIV/0!</v>
      </c>
      <c r="L13" s="15" t="e">
        <f>100*Informações!S13/Informações!T13</f>
        <v>#DIV/0!</v>
      </c>
      <c r="M13" s="15" t="e">
        <f>100*Informações!U13/Informações!V13</f>
        <v>#DIV/0!</v>
      </c>
      <c r="N13" s="15" t="e">
        <f>100*Informações!W13/Informações!X13</f>
        <v>#DIV/0!</v>
      </c>
      <c r="O13" s="15" t="e">
        <f>100*Informações!Y13/Informações!Z13</f>
        <v>#DIV/0!</v>
      </c>
      <c r="P13" s="15" t="e">
        <f>100*Informações!AA13/Informações!AB13</f>
        <v>#DIV/0!</v>
      </c>
      <c r="Q13" s="15" t="e">
        <f>100*Informações!AC13/Informações!AD13</f>
        <v>#DIV/0!</v>
      </c>
      <c r="R13" s="15" t="e">
        <f>100*Informações!AE13/Informações!AF13</f>
        <v>#DIV/0!</v>
      </c>
      <c r="S13" s="15" t="e">
        <f>100*Informações!AG13/Informações!AH13</f>
        <v>#DIV/0!</v>
      </c>
      <c r="T13" s="15" t="e">
        <f>100*Informações!AI13/Informações!AJ13</f>
        <v>#DIV/0!</v>
      </c>
      <c r="U13" s="15" t="e">
        <f>100*Informações!AK13/Informações!AL13</f>
        <v>#DIV/0!</v>
      </c>
      <c r="V13" s="15" t="e">
        <f>100*Informações!AM13/Informações!AN13</f>
        <v>#DIV/0!</v>
      </c>
      <c r="W13" s="15" t="e">
        <f>100*Informações!AO13/Informações!AP13</f>
        <v>#DIV/0!</v>
      </c>
      <c r="X13" s="15" t="e">
        <f>100*Informações!AQ13/Informações!AR13</f>
        <v>#DIV/0!</v>
      </c>
      <c r="Y13" s="15" t="e">
        <f>100*Informações!AS13/Informações!AT13</f>
        <v>#DIV/0!</v>
      </c>
      <c r="Z13" s="15" t="e">
        <f>100*Informações!AU13/Informações!AV13</f>
        <v>#DIV/0!</v>
      </c>
      <c r="AA13" s="15" t="e">
        <f>100*Informações!AW13/Informações!AX13</f>
        <v>#DIV/0!</v>
      </c>
      <c r="AB13" s="15" t="e">
        <f>100*Informações!AY13/Informações!AZ13</f>
        <v>#DIV/0!</v>
      </c>
      <c r="AC13" s="15" t="e">
        <f>100*Informações!BA13/Informações!BB13</f>
        <v>#DIV/0!</v>
      </c>
      <c r="AD13" s="15" t="e">
        <f>100*Informações!BC13/Informações!BD13</f>
        <v>#DIV/0!</v>
      </c>
      <c r="AE13" s="15" t="e">
        <f>100*Informações!BE13/Informações!BF13</f>
        <v>#DIV/0!</v>
      </c>
      <c r="AF13" s="15" t="e">
        <f>100*Informações!BG13/Informações!BH13</f>
        <v>#DIV/0!</v>
      </c>
      <c r="AG13" s="15" t="e">
        <f>100*Informações!BI13/Informações!BJ13</f>
        <v>#DIV/0!</v>
      </c>
      <c r="AH13" s="15">
        <f>Informações!BK13/2</f>
        <v>0</v>
      </c>
      <c r="AI13" s="15">
        <f>Informações!BL13/2</f>
        <v>0</v>
      </c>
      <c r="AJ13" s="15">
        <f>Informações!BM13/2</f>
        <v>0</v>
      </c>
      <c r="AK13" s="15">
        <f>Informações!BN13/2</f>
        <v>0</v>
      </c>
      <c r="AL13" s="15" t="e">
        <f>100*Informações!BO13/Informações!BP13</f>
        <v>#DIV/0!</v>
      </c>
      <c r="AM13" s="15">
        <f>Informações!BQ13*Informações!BR13</f>
        <v>0</v>
      </c>
      <c r="AN13" s="15" t="e">
        <f>100*(Informações!BS13-Informações!BT13)/Informações!BS13</f>
        <v>#DIV/0!</v>
      </c>
      <c r="AO13" s="15" t="e">
        <f>100*(Informações!BU13/Informações!BV13)</f>
        <v>#DIV/0!</v>
      </c>
      <c r="AP13" s="15" t="e">
        <f t="shared" si="0"/>
        <v>#DIV/0!</v>
      </c>
      <c r="AQ13" s="15" t="e">
        <f>100*(Informações!BW13/Informações!BX13)</f>
        <v>#DIV/0!</v>
      </c>
      <c r="AR13" s="15" t="e">
        <f>100*(Informações!BY13/Informações!BZ13)</f>
        <v>#DIV/0!</v>
      </c>
      <c r="AS13" s="15" t="e">
        <f>100*(Informações!CA13/Informações!CB13)</f>
        <v>#DIV/0!</v>
      </c>
      <c r="AT13" s="15" t="e">
        <f>100*(Informações!CC13/Informações!CD13)</f>
        <v>#DIV/0!</v>
      </c>
      <c r="AU13" s="15" t="e">
        <f t="shared" si="1"/>
        <v>#DIV/0!</v>
      </c>
      <c r="AV13" s="15">
        <f>100*(Informações!CE13/4)</f>
        <v>0</v>
      </c>
      <c r="AW13" s="15" t="e">
        <f>100*(Informações!CF13/Informações!CG13)</f>
        <v>#DIV/0!</v>
      </c>
      <c r="AX13" s="15" t="e">
        <f>100*(Informações!CH13/Informações!CI13)</f>
        <v>#DIV/0!</v>
      </c>
      <c r="AY13" s="15" t="e">
        <f>100*(Informações!CJ13/Informações!CK13)</f>
        <v>#DIV/0!</v>
      </c>
      <c r="AZ13" s="15" t="e">
        <f>100*(Informações!CL13/Informações!CM13)</f>
        <v>#DIV/0!</v>
      </c>
      <c r="BA13" s="15" t="e">
        <f t="shared" si="2"/>
        <v>#DIV/0!</v>
      </c>
      <c r="BB13" s="15">
        <f>Informações!CN13/2</f>
        <v>0</v>
      </c>
      <c r="BC13" s="15">
        <f>Informações!CO13/2</f>
        <v>0</v>
      </c>
      <c r="BD13" s="15">
        <f>Informações!CP13/2</f>
        <v>0</v>
      </c>
      <c r="BE13" s="15">
        <f>Informações!CQ13/2</f>
        <v>0</v>
      </c>
      <c r="BF13" s="15">
        <f>Informações!CR13/2</f>
        <v>0</v>
      </c>
      <c r="BG13" s="15" t="e">
        <f>Informações!CS13/Informações!CT13</f>
        <v>#DIV/0!</v>
      </c>
      <c r="BH13" s="15" t="e">
        <f>Informações!CU13/Informações!CV13</f>
        <v>#DIV/0!</v>
      </c>
      <c r="BI13" s="15" t="e">
        <f>Informações!CW13/Informações!CX13</f>
        <v>#DIV/0!</v>
      </c>
      <c r="BJ13" s="15" t="e">
        <f>Informações!CY13/Informações!CZ13</f>
        <v>#DIV/0!</v>
      </c>
      <c r="BK13" s="15" t="e">
        <f>SUM(Informações!CY13,Informações!CW13,Informações!CU13,Informações!CS13)/SUM(Informações!CT13,Informações!CV13,Informações!CX13,Informações!CZ13)</f>
        <v>#DIV/0!</v>
      </c>
      <c r="BL13" s="16" t="e">
        <f>Informações!DA13/Informações!DB13</f>
        <v>#DIV/0!</v>
      </c>
      <c r="BM13" s="16" t="e">
        <f>Informações!DC13/Informações!DD13</f>
        <v>#DIV/0!</v>
      </c>
      <c r="BN13" s="16">
        <f>Informações!DE13</f>
        <v>0</v>
      </c>
      <c r="BO13" s="16">
        <f>Informações!DF13</f>
        <v>0</v>
      </c>
      <c r="BP13" s="16">
        <f>Informações!DG13</f>
        <v>0</v>
      </c>
      <c r="BQ13" s="16" t="e">
        <f>(Informações!DH13/Informações!DI13)*100</f>
        <v>#DIV/0!</v>
      </c>
      <c r="BR13" s="16" t="e">
        <f>100*Informações!DJ16*Informações!DK16/Informações!DL16</f>
        <v>#DIV/0!</v>
      </c>
      <c r="BS13" s="16">
        <f>Informações!DM13</f>
        <v>0</v>
      </c>
      <c r="BT13" s="16" t="e">
        <f>100*Informações!DN13/Informações!DO13</f>
        <v>#DIV/0!</v>
      </c>
    </row>
    <row r="14" spans="1:72" s="16" customFormat="1" ht="12.75" x14ac:dyDescent="0.2">
      <c r="A14" s="1">
        <v>312000</v>
      </c>
      <c r="B14" s="2" t="s">
        <v>187</v>
      </c>
      <c r="C14" s="2" t="s">
        <v>8</v>
      </c>
      <c r="D14" s="14">
        <v>2026</v>
      </c>
      <c r="E14" s="15" t="e">
        <f>100*Informações!E14/Informações!F14</f>
        <v>#DIV/0!</v>
      </c>
      <c r="F14" s="15" t="e">
        <f>100*Informações!G14/Informações!H14</f>
        <v>#DIV/0!</v>
      </c>
      <c r="G14" s="15" t="e">
        <f>100*Informações!I14/Informações!J14</f>
        <v>#DIV/0!</v>
      </c>
      <c r="H14" s="15" t="e">
        <f>100*Informações!K14/Informações!L14</f>
        <v>#DIV/0!</v>
      </c>
      <c r="I14" s="15" t="e">
        <f>100*Informações!M14/Informações!N14</f>
        <v>#DIV/0!</v>
      </c>
      <c r="J14" s="15" t="e">
        <f>100*Informações!O14/Informações!P14</f>
        <v>#DIV/0!</v>
      </c>
      <c r="K14" s="15" t="e">
        <f>100*Informações!Q14/Informações!R14</f>
        <v>#DIV/0!</v>
      </c>
      <c r="L14" s="15" t="e">
        <f>100*Informações!S14/Informações!T14</f>
        <v>#DIV/0!</v>
      </c>
      <c r="M14" s="15" t="e">
        <f>100*Informações!U14/Informações!V14</f>
        <v>#DIV/0!</v>
      </c>
      <c r="N14" s="15" t="e">
        <f>100*Informações!W14/Informações!X14</f>
        <v>#DIV/0!</v>
      </c>
      <c r="O14" s="15" t="e">
        <f>100*Informações!Y14/Informações!Z14</f>
        <v>#DIV/0!</v>
      </c>
      <c r="P14" s="15" t="e">
        <f>100*Informações!AA14/Informações!AB14</f>
        <v>#DIV/0!</v>
      </c>
      <c r="Q14" s="15" t="e">
        <f>100*Informações!AC14/Informações!AD14</f>
        <v>#DIV/0!</v>
      </c>
      <c r="R14" s="15" t="e">
        <f>100*Informações!AE14/Informações!AF14</f>
        <v>#DIV/0!</v>
      </c>
      <c r="S14" s="15" t="e">
        <f>100*Informações!AG14/Informações!AH14</f>
        <v>#DIV/0!</v>
      </c>
      <c r="T14" s="15" t="e">
        <f>100*Informações!AI14/Informações!AJ14</f>
        <v>#DIV/0!</v>
      </c>
      <c r="U14" s="15" t="e">
        <f>100*Informações!AK14/Informações!AL14</f>
        <v>#DIV/0!</v>
      </c>
      <c r="V14" s="15" t="e">
        <f>100*Informações!AM14/Informações!AN14</f>
        <v>#DIV/0!</v>
      </c>
      <c r="W14" s="15" t="e">
        <f>100*Informações!AO14/Informações!AP14</f>
        <v>#DIV/0!</v>
      </c>
      <c r="X14" s="15" t="e">
        <f>100*Informações!AQ14/Informações!AR14</f>
        <v>#DIV/0!</v>
      </c>
      <c r="Y14" s="15" t="e">
        <f>100*Informações!AS14/Informações!AT14</f>
        <v>#DIV/0!</v>
      </c>
      <c r="Z14" s="15" t="e">
        <f>100*Informações!AU14/Informações!AV14</f>
        <v>#DIV/0!</v>
      </c>
      <c r="AA14" s="15" t="e">
        <f>100*Informações!AW14/Informações!AX14</f>
        <v>#DIV/0!</v>
      </c>
      <c r="AB14" s="15" t="e">
        <f>100*Informações!AY14/Informações!AZ14</f>
        <v>#DIV/0!</v>
      </c>
      <c r="AC14" s="15" t="e">
        <f>100*Informações!BA14/Informações!BB14</f>
        <v>#DIV/0!</v>
      </c>
      <c r="AD14" s="15" t="e">
        <f>100*Informações!BC14/Informações!BD14</f>
        <v>#DIV/0!</v>
      </c>
      <c r="AE14" s="15" t="e">
        <f>100*Informações!BE14/Informações!BF14</f>
        <v>#DIV/0!</v>
      </c>
      <c r="AF14" s="15" t="e">
        <f>100*Informações!BG14/Informações!BH14</f>
        <v>#DIV/0!</v>
      </c>
      <c r="AG14" s="15" t="e">
        <f>100*Informações!BI14/Informações!BJ14</f>
        <v>#DIV/0!</v>
      </c>
      <c r="AH14" s="15">
        <f>Informações!BK14/2</f>
        <v>0</v>
      </c>
      <c r="AI14" s="15">
        <f>Informações!BL14/2</f>
        <v>0</v>
      </c>
      <c r="AJ14" s="15">
        <f>Informações!BM14/2</f>
        <v>0</v>
      </c>
      <c r="AK14" s="15">
        <f>Informações!BN14/2</f>
        <v>0</v>
      </c>
      <c r="AL14" s="15" t="e">
        <f>100*Informações!BO14/Informações!BP14</f>
        <v>#DIV/0!</v>
      </c>
      <c r="AM14" s="15">
        <f>Informações!BQ14*Informações!BR14</f>
        <v>0</v>
      </c>
      <c r="AN14" s="15" t="e">
        <f>100*(Informações!BS14-Informações!BT14)/Informações!BS14</f>
        <v>#DIV/0!</v>
      </c>
      <c r="AO14" s="15" t="e">
        <f>100*(Informações!BU14/Informações!BV14)</f>
        <v>#DIV/0!</v>
      </c>
      <c r="AP14" s="15" t="e">
        <f t="shared" si="0"/>
        <v>#DIV/0!</v>
      </c>
      <c r="AQ14" s="15" t="e">
        <f>100*(Informações!BW14/Informações!BX14)</f>
        <v>#DIV/0!</v>
      </c>
      <c r="AR14" s="15" t="e">
        <f>100*(Informações!BY14/Informações!BZ14)</f>
        <v>#DIV/0!</v>
      </c>
      <c r="AS14" s="15" t="e">
        <f>100*(Informações!CA14/Informações!CB14)</f>
        <v>#DIV/0!</v>
      </c>
      <c r="AT14" s="15" t="e">
        <f>100*(Informações!CC14/Informações!CD14)</f>
        <v>#DIV/0!</v>
      </c>
      <c r="AU14" s="15" t="e">
        <f t="shared" si="1"/>
        <v>#DIV/0!</v>
      </c>
      <c r="AV14" s="15">
        <f>100*(Informações!CE14/4)</f>
        <v>0</v>
      </c>
      <c r="AW14" s="15" t="e">
        <f>100*(Informações!CF14/Informações!CG14)</f>
        <v>#DIV/0!</v>
      </c>
      <c r="AX14" s="15" t="e">
        <f>100*(Informações!CH14/Informações!CI14)</f>
        <v>#DIV/0!</v>
      </c>
      <c r="AY14" s="15" t="e">
        <f>100*(Informações!CJ14/Informações!CK14)</f>
        <v>#DIV/0!</v>
      </c>
      <c r="AZ14" s="15" t="e">
        <f>100*(Informações!CL14/Informações!CM14)</f>
        <v>#DIV/0!</v>
      </c>
      <c r="BA14" s="15" t="e">
        <f t="shared" si="2"/>
        <v>#DIV/0!</v>
      </c>
      <c r="BB14" s="15">
        <f>Informações!CN14/2</f>
        <v>0</v>
      </c>
      <c r="BC14" s="15">
        <f>Informações!CO14/2</f>
        <v>0</v>
      </c>
      <c r="BD14" s="15">
        <f>Informações!CP14/2</f>
        <v>0</v>
      </c>
      <c r="BE14" s="15">
        <f>Informações!CQ14/2</f>
        <v>0</v>
      </c>
      <c r="BF14" s="15">
        <f>Informações!CR14/2</f>
        <v>0</v>
      </c>
      <c r="BG14" s="15" t="e">
        <f>Informações!CS14/Informações!CT14</f>
        <v>#DIV/0!</v>
      </c>
      <c r="BH14" s="15" t="e">
        <f>Informações!CU14/Informações!CV14</f>
        <v>#DIV/0!</v>
      </c>
      <c r="BI14" s="15" t="e">
        <f>Informações!CW14/Informações!CX14</f>
        <v>#DIV/0!</v>
      </c>
      <c r="BJ14" s="15" t="e">
        <f>Informações!CY14/Informações!CZ14</f>
        <v>#DIV/0!</v>
      </c>
      <c r="BK14" s="15" t="e">
        <f>SUM(Informações!CY14,Informações!CW14,Informações!CU14,Informações!CS14)/SUM(Informações!CT14,Informações!CV14,Informações!CX14,Informações!CZ14)</f>
        <v>#DIV/0!</v>
      </c>
      <c r="BL14" s="16" t="e">
        <f>Informações!DA14/Informações!DB14</f>
        <v>#DIV/0!</v>
      </c>
      <c r="BM14" s="16" t="e">
        <f>Informações!DC14/Informações!DD14</f>
        <v>#DIV/0!</v>
      </c>
      <c r="BN14" s="16">
        <f>Informações!DE14</f>
        <v>0</v>
      </c>
      <c r="BO14" s="16">
        <f>Informações!DF14</f>
        <v>0</v>
      </c>
      <c r="BP14" s="16">
        <f>Informações!DG14</f>
        <v>0</v>
      </c>
      <c r="BQ14" s="16" t="e">
        <f>(Informações!DH14/Informações!DI14)*100</f>
        <v>#DIV/0!</v>
      </c>
      <c r="BR14" s="16" t="e">
        <f>100*Informações!DJ17*Informações!DK17/Informações!DL17</f>
        <v>#DIV/0!</v>
      </c>
      <c r="BS14" s="16">
        <f>Informações!DM14</f>
        <v>0</v>
      </c>
      <c r="BT14" s="16" t="e">
        <f>100*Informações!DN14/Informações!DO14</f>
        <v>#DIV/0!</v>
      </c>
    </row>
    <row r="15" spans="1:72" s="16" customFormat="1" ht="12.75" x14ac:dyDescent="0.2">
      <c r="A15" s="1">
        <v>312000</v>
      </c>
      <c r="B15" s="2" t="s">
        <v>187</v>
      </c>
      <c r="C15" s="2" t="s">
        <v>8</v>
      </c>
      <c r="D15" s="14">
        <v>2027</v>
      </c>
      <c r="E15" s="15" t="e">
        <f>100*Informações!E15/Informações!F15</f>
        <v>#DIV/0!</v>
      </c>
      <c r="F15" s="15" t="e">
        <f>100*Informações!G15/Informações!H15</f>
        <v>#DIV/0!</v>
      </c>
      <c r="G15" s="15" t="e">
        <f>100*Informações!I15/Informações!J15</f>
        <v>#DIV/0!</v>
      </c>
      <c r="H15" s="15" t="e">
        <f>100*Informações!K15/Informações!L15</f>
        <v>#DIV/0!</v>
      </c>
      <c r="I15" s="15" t="e">
        <f>100*Informações!M15/Informações!N15</f>
        <v>#DIV/0!</v>
      </c>
      <c r="J15" s="15" t="e">
        <f>100*Informações!O15/Informações!P15</f>
        <v>#DIV/0!</v>
      </c>
      <c r="K15" s="15" t="e">
        <f>100*Informações!Q15/Informações!R15</f>
        <v>#DIV/0!</v>
      </c>
      <c r="L15" s="15" t="e">
        <f>100*Informações!S15/Informações!T15</f>
        <v>#DIV/0!</v>
      </c>
      <c r="M15" s="15" t="e">
        <f>100*Informações!U15/Informações!V15</f>
        <v>#DIV/0!</v>
      </c>
      <c r="N15" s="15" t="e">
        <f>100*Informações!W15/Informações!X15</f>
        <v>#DIV/0!</v>
      </c>
      <c r="O15" s="15" t="e">
        <f>100*Informações!Y15/Informações!Z15</f>
        <v>#DIV/0!</v>
      </c>
      <c r="P15" s="15" t="e">
        <f>100*Informações!AA15/Informações!AB15</f>
        <v>#DIV/0!</v>
      </c>
      <c r="Q15" s="15" t="e">
        <f>100*Informações!AC15/Informações!AD15</f>
        <v>#DIV/0!</v>
      </c>
      <c r="R15" s="15" t="e">
        <f>100*Informações!AE15/Informações!AF15</f>
        <v>#DIV/0!</v>
      </c>
      <c r="S15" s="15" t="e">
        <f>100*Informações!AG15/Informações!AH15</f>
        <v>#DIV/0!</v>
      </c>
      <c r="T15" s="15" t="e">
        <f>100*Informações!AI15/Informações!AJ15</f>
        <v>#DIV/0!</v>
      </c>
      <c r="U15" s="15" t="e">
        <f>100*Informações!AK15/Informações!AL15</f>
        <v>#DIV/0!</v>
      </c>
      <c r="V15" s="15" t="e">
        <f>100*Informações!AM15/Informações!AN15</f>
        <v>#DIV/0!</v>
      </c>
      <c r="W15" s="15" t="e">
        <f>100*Informações!AO15/Informações!AP15</f>
        <v>#DIV/0!</v>
      </c>
      <c r="X15" s="15" t="e">
        <f>100*Informações!AQ15/Informações!AR15</f>
        <v>#DIV/0!</v>
      </c>
      <c r="Y15" s="15" t="e">
        <f>100*Informações!AS15/Informações!AT15</f>
        <v>#DIV/0!</v>
      </c>
      <c r="Z15" s="15" t="e">
        <f>100*Informações!AU15/Informações!AV15</f>
        <v>#DIV/0!</v>
      </c>
      <c r="AA15" s="15" t="e">
        <f>100*Informações!AW15/Informações!AX15</f>
        <v>#DIV/0!</v>
      </c>
      <c r="AB15" s="15" t="e">
        <f>100*Informações!AY15/Informações!AZ15</f>
        <v>#DIV/0!</v>
      </c>
      <c r="AC15" s="15" t="e">
        <f>100*Informações!BA15/Informações!BB15</f>
        <v>#DIV/0!</v>
      </c>
      <c r="AD15" s="15" t="e">
        <f>100*Informações!BC15/Informações!BD15</f>
        <v>#DIV/0!</v>
      </c>
      <c r="AE15" s="15" t="e">
        <f>100*Informações!BE15/Informações!BF15</f>
        <v>#DIV/0!</v>
      </c>
      <c r="AF15" s="15" t="e">
        <f>100*Informações!BG15/Informações!BH15</f>
        <v>#DIV/0!</v>
      </c>
      <c r="AG15" s="15" t="e">
        <f>100*Informações!BI15/Informações!BJ15</f>
        <v>#DIV/0!</v>
      </c>
      <c r="AH15" s="15">
        <f>Informações!BK15/2</f>
        <v>0</v>
      </c>
      <c r="AI15" s="15">
        <f>Informações!BL15/2</f>
        <v>0</v>
      </c>
      <c r="AJ15" s="15">
        <f>Informações!BM15/2</f>
        <v>0</v>
      </c>
      <c r="AK15" s="15">
        <f>Informações!BN15/2</f>
        <v>0</v>
      </c>
      <c r="AL15" s="15" t="e">
        <f>100*Informações!BO15/Informações!BP15</f>
        <v>#DIV/0!</v>
      </c>
      <c r="AM15" s="15">
        <f>Informações!BQ15*Informações!BR15</f>
        <v>0</v>
      </c>
      <c r="AN15" s="15" t="e">
        <f>100*(Informações!BS15-Informações!BT15)/Informações!BS15</f>
        <v>#DIV/0!</v>
      </c>
      <c r="AO15" s="15" t="e">
        <f>100*(Informações!BU15/Informações!BV15)</f>
        <v>#DIV/0!</v>
      </c>
      <c r="AP15" s="15" t="e">
        <f t="shared" si="0"/>
        <v>#DIV/0!</v>
      </c>
      <c r="AQ15" s="15" t="e">
        <f>100*(Informações!BW15/Informações!BX15)</f>
        <v>#DIV/0!</v>
      </c>
      <c r="AR15" s="15" t="e">
        <f>100*(Informações!BY15/Informações!BZ15)</f>
        <v>#DIV/0!</v>
      </c>
      <c r="AS15" s="15" t="e">
        <f>100*(Informações!CA15/Informações!CB15)</f>
        <v>#DIV/0!</v>
      </c>
      <c r="AT15" s="15" t="e">
        <f>100*(Informações!CC15/Informações!CD15)</f>
        <v>#DIV/0!</v>
      </c>
      <c r="AU15" s="15" t="e">
        <f t="shared" si="1"/>
        <v>#DIV/0!</v>
      </c>
      <c r="AV15" s="15">
        <f>100*(Informações!CE15/4)</f>
        <v>0</v>
      </c>
      <c r="AW15" s="15" t="e">
        <f>100*(Informações!CF15/Informações!CG15)</f>
        <v>#DIV/0!</v>
      </c>
      <c r="AX15" s="15" t="e">
        <f>100*(Informações!CH15/Informações!CI15)</f>
        <v>#DIV/0!</v>
      </c>
      <c r="AY15" s="15" t="e">
        <f>100*(Informações!CJ15/Informações!CK15)</f>
        <v>#DIV/0!</v>
      </c>
      <c r="AZ15" s="15" t="e">
        <f>100*(Informações!CL15/Informações!CM15)</f>
        <v>#DIV/0!</v>
      </c>
      <c r="BA15" s="15" t="e">
        <f t="shared" si="2"/>
        <v>#DIV/0!</v>
      </c>
      <c r="BB15" s="15">
        <f>Informações!CN15/2</f>
        <v>0</v>
      </c>
      <c r="BC15" s="15">
        <f>Informações!CO15/2</f>
        <v>0</v>
      </c>
      <c r="BD15" s="15">
        <f>Informações!CP15/2</f>
        <v>0</v>
      </c>
      <c r="BE15" s="15">
        <f>Informações!CQ15/2</f>
        <v>0</v>
      </c>
      <c r="BF15" s="15">
        <f>Informações!CR15/2</f>
        <v>0</v>
      </c>
      <c r="BG15" s="15" t="e">
        <f>Informações!CS15/Informações!CT15</f>
        <v>#DIV/0!</v>
      </c>
      <c r="BH15" s="15" t="e">
        <f>Informações!CU15/Informações!CV15</f>
        <v>#DIV/0!</v>
      </c>
      <c r="BI15" s="15" t="e">
        <f>Informações!CW15/Informações!CX15</f>
        <v>#DIV/0!</v>
      </c>
      <c r="BJ15" s="15" t="e">
        <f>Informações!CY15/Informações!CZ15</f>
        <v>#DIV/0!</v>
      </c>
      <c r="BK15" s="15" t="e">
        <f>SUM(Informações!CY15,Informações!CW15,Informações!CU15,Informações!CS15)/SUM(Informações!CT15,Informações!CV15,Informações!CX15,Informações!CZ15)</f>
        <v>#DIV/0!</v>
      </c>
      <c r="BL15" s="16" t="e">
        <f>Informações!DA15/Informações!DB15</f>
        <v>#DIV/0!</v>
      </c>
      <c r="BM15" s="16" t="e">
        <f>Informações!DC15/Informações!DD15</f>
        <v>#DIV/0!</v>
      </c>
      <c r="BN15" s="16">
        <f>Informações!DE15</f>
        <v>0</v>
      </c>
      <c r="BO15" s="16">
        <f>Informações!DF15</f>
        <v>0</v>
      </c>
      <c r="BP15" s="16">
        <f>Informações!DG15</f>
        <v>0</v>
      </c>
      <c r="BQ15" s="16" t="e">
        <f>(Informações!DH15/Informações!DI15)*100</f>
        <v>#DIV/0!</v>
      </c>
      <c r="BR15" s="16" t="e">
        <f>100*Informações!DJ18*Informações!DK18/Informações!DL18</f>
        <v>#DIV/0!</v>
      </c>
      <c r="BS15" s="16">
        <f>Informações!DM15</f>
        <v>0</v>
      </c>
      <c r="BT15" s="16" t="e">
        <f>100*Informações!DN15/Informações!DO15</f>
        <v>#DIV/0!</v>
      </c>
    </row>
    <row r="16" spans="1:72" s="16" customFormat="1" ht="12.75" x14ac:dyDescent="0.2">
      <c r="A16" s="1">
        <v>312000</v>
      </c>
      <c r="B16" s="2" t="s">
        <v>187</v>
      </c>
      <c r="C16" s="2" t="s">
        <v>8</v>
      </c>
      <c r="D16" s="14">
        <v>2028</v>
      </c>
      <c r="E16" s="15" t="e">
        <f>100*Informações!E16/Informações!F16</f>
        <v>#DIV/0!</v>
      </c>
      <c r="F16" s="15" t="e">
        <f>100*Informações!G16/Informações!H16</f>
        <v>#DIV/0!</v>
      </c>
      <c r="G16" s="15" t="e">
        <f>100*Informações!I16/Informações!J16</f>
        <v>#DIV/0!</v>
      </c>
      <c r="H16" s="15" t="e">
        <f>100*Informações!K16/Informações!L16</f>
        <v>#DIV/0!</v>
      </c>
      <c r="I16" s="15" t="e">
        <f>100*Informações!M16/Informações!N16</f>
        <v>#DIV/0!</v>
      </c>
      <c r="J16" s="15" t="e">
        <f>100*Informações!O16/Informações!P16</f>
        <v>#DIV/0!</v>
      </c>
      <c r="K16" s="15" t="e">
        <f>100*Informações!Q16/Informações!R16</f>
        <v>#DIV/0!</v>
      </c>
      <c r="L16" s="15" t="e">
        <f>100*Informações!S16/Informações!T16</f>
        <v>#DIV/0!</v>
      </c>
      <c r="M16" s="15" t="e">
        <f>100*Informações!U16/Informações!V16</f>
        <v>#DIV/0!</v>
      </c>
      <c r="N16" s="15" t="e">
        <f>100*Informações!W16/Informações!X16</f>
        <v>#DIV/0!</v>
      </c>
      <c r="O16" s="15" t="e">
        <f>100*Informações!Y16/Informações!Z16</f>
        <v>#DIV/0!</v>
      </c>
      <c r="P16" s="15" t="e">
        <f>100*Informações!AA16/Informações!AB16</f>
        <v>#DIV/0!</v>
      </c>
      <c r="Q16" s="15" t="e">
        <f>100*Informações!AC16/Informações!AD16</f>
        <v>#DIV/0!</v>
      </c>
      <c r="R16" s="15" t="e">
        <f>100*Informações!AE16/Informações!AF16</f>
        <v>#DIV/0!</v>
      </c>
      <c r="S16" s="15" t="e">
        <f>100*Informações!AG16/Informações!AH16</f>
        <v>#DIV/0!</v>
      </c>
      <c r="T16" s="15" t="e">
        <f>100*Informações!AI16/Informações!AJ16</f>
        <v>#DIV/0!</v>
      </c>
      <c r="U16" s="15" t="e">
        <f>100*Informações!AK16/Informações!AL16</f>
        <v>#DIV/0!</v>
      </c>
      <c r="V16" s="15" t="e">
        <f>100*Informações!AM16/Informações!AN16</f>
        <v>#DIV/0!</v>
      </c>
      <c r="W16" s="15" t="e">
        <f>100*Informações!AO16/Informações!AP16</f>
        <v>#DIV/0!</v>
      </c>
      <c r="X16" s="15" t="e">
        <f>100*Informações!AQ16/Informações!AR16</f>
        <v>#DIV/0!</v>
      </c>
      <c r="Y16" s="15" t="e">
        <f>100*Informações!AS16/Informações!AT16</f>
        <v>#DIV/0!</v>
      </c>
      <c r="Z16" s="15" t="e">
        <f>100*Informações!AU16/Informações!AV16</f>
        <v>#DIV/0!</v>
      </c>
      <c r="AA16" s="15" t="e">
        <f>100*Informações!AW16/Informações!AX16</f>
        <v>#DIV/0!</v>
      </c>
      <c r="AB16" s="15" t="e">
        <f>100*Informações!AY16/Informações!AZ16</f>
        <v>#DIV/0!</v>
      </c>
      <c r="AC16" s="15" t="e">
        <f>100*Informações!BA16/Informações!BB16</f>
        <v>#DIV/0!</v>
      </c>
      <c r="AD16" s="15" t="e">
        <f>100*Informações!BC16/Informações!BD16</f>
        <v>#DIV/0!</v>
      </c>
      <c r="AE16" s="15" t="e">
        <f>100*Informações!BE16/Informações!BF16</f>
        <v>#DIV/0!</v>
      </c>
      <c r="AF16" s="15" t="e">
        <f>100*Informações!BG16/Informações!BH16</f>
        <v>#DIV/0!</v>
      </c>
      <c r="AG16" s="15" t="e">
        <f>100*Informações!BI16/Informações!BJ16</f>
        <v>#DIV/0!</v>
      </c>
      <c r="AH16" s="15">
        <f>Informações!BK16/2</f>
        <v>0</v>
      </c>
      <c r="AI16" s="15">
        <f>Informações!BL16/2</f>
        <v>0</v>
      </c>
      <c r="AJ16" s="15">
        <f>Informações!BM16/2</f>
        <v>0</v>
      </c>
      <c r="AK16" s="15">
        <f>Informações!BN16/2</f>
        <v>0</v>
      </c>
      <c r="AL16" s="15" t="e">
        <f>100*Informações!BO16/Informações!BP16</f>
        <v>#DIV/0!</v>
      </c>
      <c r="AM16" s="15">
        <f>Informações!BQ16*Informações!BR16</f>
        <v>0</v>
      </c>
      <c r="AN16" s="15" t="e">
        <f>100*(Informações!BS16-Informações!BT16)/Informações!BS16</f>
        <v>#DIV/0!</v>
      </c>
      <c r="AO16" s="15" t="e">
        <f>100*(Informações!BU16/Informações!BV16)</f>
        <v>#DIV/0!</v>
      </c>
      <c r="AP16" s="15" t="e">
        <f t="shared" si="0"/>
        <v>#DIV/0!</v>
      </c>
      <c r="AQ16" s="15" t="e">
        <f>100*(Informações!BW16/Informações!BX16)</f>
        <v>#DIV/0!</v>
      </c>
      <c r="AR16" s="15" t="e">
        <f>100*(Informações!BY16/Informações!BZ16)</f>
        <v>#DIV/0!</v>
      </c>
      <c r="AS16" s="15" t="e">
        <f>100*(Informações!CA16/Informações!CB16)</f>
        <v>#DIV/0!</v>
      </c>
      <c r="AT16" s="15" t="e">
        <f>100*(Informações!CC16/Informações!CD16)</f>
        <v>#DIV/0!</v>
      </c>
      <c r="AU16" s="15" t="e">
        <f t="shared" si="1"/>
        <v>#DIV/0!</v>
      </c>
      <c r="AV16" s="15">
        <f>100*(Informações!CE16/4)</f>
        <v>0</v>
      </c>
      <c r="AW16" s="15" t="e">
        <f>100*(Informações!CF16/Informações!CG16)</f>
        <v>#DIV/0!</v>
      </c>
      <c r="AX16" s="15" t="e">
        <f>100*(Informações!CH16/Informações!CI16)</f>
        <v>#DIV/0!</v>
      </c>
      <c r="AY16" s="15" t="e">
        <f>100*(Informações!CJ16/Informações!CK16)</f>
        <v>#DIV/0!</v>
      </c>
      <c r="AZ16" s="15" t="e">
        <f>100*(Informações!CL16/Informações!CM16)</f>
        <v>#DIV/0!</v>
      </c>
      <c r="BA16" s="15" t="e">
        <f t="shared" si="2"/>
        <v>#DIV/0!</v>
      </c>
      <c r="BB16" s="15">
        <f>Informações!CN16/2</f>
        <v>0</v>
      </c>
      <c r="BC16" s="15">
        <f>Informações!CO16/2</f>
        <v>0</v>
      </c>
      <c r="BD16" s="15">
        <f>Informações!CP16/2</f>
        <v>0</v>
      </c>
      <c r="BE16" s="15">
        <f>Informações!CQ16/2</f>
        <v>0</v>
      </c>
      <c r="BF16" s="15">
        <f>Informações!CR16/2</f>
        <v>0</v>
      </c>
      <c r="BG16" s="15" t="e">
        <f>Informações!CS16/Informações!CT16</f>
        <v>#DIV/0!</v>
      </c>
      <c r="BH16" s="15" t="e">
        <f>Informações!CU16/Informações!CV16</f>
        <v>#DIV/0!</v>
      </c>
      <c r="BI16" s="15" t="e">
        <f>Informações!CW16/Informações!CX16</f>
        <v>#DIV/0!</v>
      </c>
      <c r="BJ16" s="15" t="e">
        <f>Informações!CY16/Informações!CZ16</f>
        <v>#DIV/0!</v>
      </c>
      <c r="BK16" s="15" t="e">
        <f>SUM(Informações!CY16,Informações!CW16,Informações!CU16,Informações!CS16)/SUM(Informações!CT16,Informações!CV16,Informações!CX16,Informações!CZ16)</f>
        <v>#DIV/0!</v>
      </c>
      <c r="BL16" s="16" t="e">
        <f>Informações!DA16/Informações!DB16</f>
        <v>#DIV/0!</v>
      </c>
      <c r="BM16" s="16" t="e">
        <f>Informações!DC16/Informações!DD16</f>
        <v>#DIV/0!</v>
      </c>
      <c r="BN16" s="16">
        <f>Informações!DE16</f>
        <v>0</v>
      </c>
      <c r="BO16" s="16">
        <f>Informações!DF16</f>
        <v>0</v>
      </c>
      <c r="BP16" s="16">
        <f>Informações!DG16</f>
        <v>0</v>
      </c>
      <c r="BQ16" s="16" t="e">
        <f>(Informações!DH16/Informações!DI16)*100</f>
        <v>#DIV/0!</v>
      </c>
      <c r="BR16" s="16" t="e">
        <f>100*Informações!DJ19*Informações!DK19/Informações!DL19</f>
        <v>#DIV/0!</v>
      </c>
      <c r="BS16" s="16">
        <f>Informações!DM16</f>
        <v>0</v>
      </c>
      <c r="BT16" s="16" t="e">
        <f>100*Informações!DN16/Informações!DO16</f>
        <v>#DIV/0!</v>
      </c>
    </row>
    <row r="17" spans="1:72" s="16" customFormat="1" ht="12.75" x14ac:dyDescent="0.2">
      <c r="A17" s="1">
        <v>312000</v>
      </c>
      <c r="B17" s="2" t="s">
        <v>187</v>
      </c>
      <c r="C17" s="2" t="s">
        <v>8</v>
      </c>
      <c r="D17" s="14">
        <v>2029</v>
      </c>
      <c r="E17" s="15" t="e">
        <f>100*Informações!E17/Informações!F17</f>
        <v>#DIV/0!</v>
      </c>
      <c r="F17" s="15" t="e">
        <f>100*Informações!G17/Informações!H17</f>
        <v>#DIV/0!</v>
      </c>
      <c r="G17" s="15" t="e">
        <f>100*Informações!I17/Informações!J17</f>
        <v>#DIV/0!</v>
      </c>
      <c r="H17" s="15" t="e">
        <f>100*Informações!K17/Informações!L17</f>
        <v>#DIV/0!</v>
      </c>
      <c r="I17" s="15" t="e">
        <f>100*Informações!M17/Informações!N17</f>
        <v>#DIV/0!</v>
      </c>
      <c r="J17" s="15" t="e">
        <f>100*Informações!O17/Informações!P17</f>
        <v>#DIV/0!</v>
      </c>
      <c r="K17" s="15" t="e">
        <f>100*Informações!Q17/Informações!R17</f>
        <v>#DIV/0!</v>
      </c>
      <c r="L17" s="15" t="e">
        <f>100*Informações!S17/Informações!T17</f>
        <v>#DIV/0!</v>
      </c>
      <c r="M17" s="15" t="e">
        <f>100*Informações!U17/Informações!V17</f>
        <v>#DIV/0!</v>
      </c>
      <c r="N17" s="15" t="e">
        <f>100*Informações!W17/Informações!X17</f>
        <v>#DIV/0!</v>
      </c>
      <c r="O17" s="15" t="e">
        <f>100*Informações!Y17/Informações!Z17</f>
        <v>#DIV/0!</v>
      </c>
      <c r="P17" s="15" t="e">
        <f>100*Informações!AA17/Informações!AB17</f>
        <v>#DIV/0!</v>
      </c>
      <c r="Q17" s="15" t="e">
        <f>100*Informações!AC17/Informações!AD17</f>
        <v>#DIV/0!</v>
      </c>
      <c r="R17" s="15" t="e">
        <f>100*Informações!AE17/Informações!AF17</f>
        <v>#DIV/0!</v>
      </c>
      <c r="S17" s="15" t="e">
        <f>100*Informações!AG17/Informações!AH17</f>
        <v>#DIV/0!</v>
      </c>
      <c r="T17" s="15" t="e">
        <f>100*Informações!AI17/Informações!AJ17</f>
        <v>#DIV/0!</v>
      </c>
      <c r="U17" s="15" t="e">
        <f>100*Informações!AK17/Informações!AL17</f>
        <v>#DIV/0!</v>
      </c>
      <c r="V17" s="15" t="e">
        <f>100*Informações!AM17/Informações!AN17</f>
        <v>#DIV/0!</v>
      </c>
      <c r="W17" s="15" t="e">
        <f>100*Informações!AO17/Informações!AP17</f>
        <v>#DIV/0!</v>
      </c>
      <c r="X17" s="15" t="e">
        <f>100*Informações!AQ17/Informações!AR17</f>
        <v>#DIV/0!</v>
      </c>
      <c r="Y17" s="15" t="e">
        <f>100*Informações!AS17/Informações!AT17</f>
        <v>#DIV/0!</v>
      </c>
      <c r="Z17" s="15" t="e">
        <f>100*Informações!AU17/Informações!AV17</f>
        <v>#DIV/0!</v>
      </c>
      <c r="AA17" s="15" t="e">
        <f>100*Informações!AW17/Informações!AX17</f>
        <v>#DIV/0!</v>
      </c>
      <c r="AB17" s="15" t="e">
        <f>100*Informações!AY17/Informações!AZ17</f>
        <v>#DIV/0!</v>
      </c>
      <c r="AC17" s="15" t="e">
        <f>100*Informações!BA17/Informações!BB17</f>
        <v>#DIV/0!</v>
      </c>
      <c r="AD17" s="15" t="e">
        <f>100*Informações!BC17/Informações!BD17</f>
        <v>#DIV/0!</v>
      </c>
      <c r="AE17" s="15" t="e">
        <f>100*Informações!BE17/Informações!BF17</f>
        <v>#DIV/0!</v>
      </c>
      <c r="AF17" s="15" t="e">
        <f>100*Informações!BG17/Informações!BH17</f>
        <v>#DIV/0!</v>
      </c>
      <c r="AG17" s="15" t="e">
        <f>100*Informações!BI17/Informações!BJ17</f>
        <v>#DIV/0!</v>
      </c>
      <c r="AH17" s="15">
        <f>Informações!BK17/2</f>
        <v>0</v>
      </c>
      <c r="AI17" s="15">
        <f>Informações!BL17/2</f>
        <v>0</v>
      </c>
      <c r="AJ17" s="15">
        <f>Informações!BM17/2</f>
        <v>0</v>
      </c>
      <c r="AK17" s="15">
        <f>Informações!BN17/2</f>
        <v>0</v>
      </c>
      <c r="AL17" s="15" t="e">
        <f>100*Informações!BO17/Informações!BP17</f>
        <v>#DIV/0!</v>
      </c>
      <c r="AM17" s="15">
        <f>Informações!BQ17*Informações!BR17</f>
        <v>0</v>
      </c>
      <c r="AN17" s="15" t="e">
        <f>100*(Informações!BS17-Informações!BT17)/Informações!BS17</f>
        <v>#DIV/0!</v>
      </c>
      <c r="AO17" s="15" t="e">
        <f>100*(Informações!BU17/Informações!BV17)</f>
        <v>#DIV/0!</v>
      </c>
      <c r="AP17" s="15" t="e">
        <f t="shared" si="0"/>
        <v>#DIV/0!</v>
      </c>
      <c r="AQ17" s="15" t="e">
        <f>100*(Informações!BW17/Informações!BX17)</f>
        <v>#DIV/0!</v>
      </c>
      <c r="AR17" s="15" t="e">
        <f>100*(Informações!BY17/Informações!BZ17)</f>
        <v>#DIV/0!</v>
      </c>
      <c r="AS17" s="15" t="e">
        <f>100*(Informações!CA17/Informações!CB17)</f>
        <v>#DIV/0!</v>
      </c>
      <c r="AT17" s="15" t="e">
        <f>100*(Informações!CC17/Informações!CD17)</f>
        <v>#DIV/0!</v>
      </c>
      <c r="AU17" s="15" t="e">
        <f t="shared" si="1"/>
        <v>#DIV/0!</v>
      </c>
      <c r="AV17" s="15">
        <f>100*(Informações!CE17/4)</f>
        <v>0</v>
      </c>
      <c r="AW17" s="15" t="e">
        <f>100*(Informações!CF17/Informações!CG17)</f>
        <v>#DIV/0!</v>
      </c>
      <c r="AX17" s="15" t="e">
        <f>100*(Informações!CH17/Informações!CI17)</f>
        <v>#DIV/0!</v>
      </c>
      <c r="AY17" s="15" t="e">
        <f>100*(Informações!CJ17/Informações!CK17)</f>
        <v>#DIV/0!</v>
      </c>
      <c r="AZ17" s="15" t="e">
        <f>100*(Informações!CL17/Informações!CM17)</f>
        <v>#DIV/0!</v>
      </c>
      <c r="BA17" s="15" t="e">
        <f t="shared" si="2"/>
        <v>#DIV/0!</v>
      </c>
      <c r="BB17" s="15">
        <f>Informações!CN17/2</f>
        <v>0</v>
      </c>
      <c r="BC17" s="15">
        <f>Informações!CO17/2</f>
        <v>0</v>
      </c>
      <c r="BD17" s="15">
        <f>Informações!CP17/2</f>
        <v>0</v>
      </c>
      <c r="BE17" s="15">
        <f>Informações!CQ17/2</f>
        <v>0</v>
      </c>
      <c r="BF17" s="15">
        <f>Informações!CR17/2</f>
        <v>0</v>
      </c>
      <c r="BG17" s="15" t="e">
        <f>Informações!CS17/Informações!CT17</f>
        <v>#DIV/0!</v>
      </c>
      <c r="BH17" s="15" t="e">
        <f>Informações!CU17/Informações!CV17</f>
        <v>#DIV/0!</v>
      </c>
      <c r="BI17" s="15" t="e">
        <f>Informações!CW17/Informações!CX17</f>
        <v>#DIV/0!</v>
      </c>
      <c r="BJ17" s="15" t="e">
        <f>Informações!CY17/Informações!CZ17</f>
        <v>#DIV/0!</v>
      </c>
      <c r="BK17" s="15" t="e">
        <f>SUM(Informações!CY17,Informações!CW17,Informações!CU17,Informações!CS17)/SUM(Informações!CT17,Informações!CV17,Informações!CX17,Informações!CZ17)</f>
        <v>#DIV/0!</v>
      </c>
      <c r="BL17" s="16" t="e">
        <f>Informações!DA17/Informações!DB17</f>
        <v>#DIV/0!</v>
      </c>
      <c r="BM17" s="16" t="e">
        <f>Informações!DC17/Informações!DD17</f>
        <v>#DIV/0!</v>
      </c>
      <c r="BN17" s="16">
        <f>Informações!DE17</f>
        <v>0</v>
      </c>
      <c r="BO17" s="16">
        <f>Informações!DF17</f>
        <v>0</v>
      </c>
      <c r="BP17" s="16">
        <f>Informações!DG17</f>
        <v>0</v>
      </c>
      <c r="BQ17" s="16" t="e">
        <f>(Informações!DH17/Informações!DI17)*100</f>
        <v>#DIV/0!</v>
      </c>
      <c r="BR17" s="16" t="e">
        <f>100*Informações!DJ20*Informações!DK20/Informações!DL20</f>
        <v>#DIV/0!</v>
      </c>
      <c r="BS17" s="16">
        <f>Informações!DM17</f>
        <v>0</v>
      </c>
      <c r="BT17" s="16" t="e">
        <f>100*Informações!DN17/Informações!DO17</f>
        <v>#DIV/0!</v>
      </c>
    </row>
    <row r="18" spans="1:72" s="16" customFormat="1" ht="12.75" x14ac:dyDescent="0.2">
      <c r="A18" s="1">
        <v>312000</v>
      </c>
      <c r="B18" s="2" t="s">
        <v>187</v>
      </c>
      <c r="C18" s="2" t="s">
        <v>8</v>
      </c>
      <c r="D18" s="14">
        <v>2030</v>
      </c>
      <c r="E18" s="15" t="e">
        <f>100*Informações!E18/Informações!F18</f>
        <v>#DIV/0!</v>
      </c>
      <c r="F18" s="15" t="e">
        <f>100*Informações!G18/Informações!H18</f>
        <v>#DIV/0!</v>
      </c>
      <c r="G18" s="15" t="e">
        <f>100*Informações!I18/Informações!J18</f>
        <v>#DIV/0!</v>
      </c>
      <c r="H18" s="15" t="e">
        <f>100*Informações!K18/Informações!L18</f>
        <v>#DIV/0!</v>
      </c>
      <c r="I18" s="15" t="e">
        <f>100*Informações!M18/Informações!N18</f>
        <v>#DIV/0!</v>
      </c>
      <c r="J18" s="15" t="e">
        <f>100*Informações!O18/Informações!P18</f>
        <v>#DIV/0!</v>
      </c>
      <c r="K18" s="15" t="e">
        <f>100*Informações!Q18/Informações!R18</f>
        <v>#DIV/0!</v>
      </c>
      <c r="L18" s="15" t="e">
        <f>100*Informações!S18/Informações!T18</f>
        <v>#DIV/0!</v>
      </c>
      <c r="M18" s="15" t="e">
        <f>100*Informações!U18/Informações!V18</f>
        <v>#DIV/0!</v>
      </c>
      <c r="N18" s="15" t="e">
        <f>100*Informações!W18/Informações!X18</f>
        <v>#DIV/0!</v>
      </c>
      <c r="O18" s="15" t="e">
        <f>100*Informações!Y18/Informações!Z18</f>
        <v>#DIV/0!</v>
      </c>
      <c r="P18" s="15" t="e">
        <f>100*Informações!AA18/Informações!AB18</f>
        <v>#DIV/0!</v>
      </c>
      <c r="Q18" s="15" t="e">
        <f>100*Informações!AC18/Informações!AD18</f>
        <v>#DIV/0!</v>
      </c>
      <c r="R18" s="15" t="e">
        <f>100*Informações!AE18/Informações!AF18</f>
        <v>#DIV/0!</v>
      </c>
      <c r="S18" s="15" t="e">
        <f>100*Informações!AG18/Informações!AH18</f>
        <v>#DIV/0!</v>
      </c>
      <c r="T18" s="15" t="e">
        <f>100*Informações!AI18/Informações!AJ18</f>
        <v>#DIV/0!</v>
      </c>
      <c r="U18" s="15" t="e">
        <f>100*Informações!AK18/Informações!AL18</f>
        <v>#DIV/0!</v>
      </c>
      <c r="V18" s="15" t="e">
        <f>100*Informações!AM18/Informações!AN18</f>
        <v>#DIV/0!</v>
      </c>
      <c r="W18" s="15" t="e">
        <f>100*Informações!AO18/Informações!AP18</f>
        <v>#DIV/0!</v>
      </c>
      <c r="X18" s="15" t="e">
        <f>100*Informações!AQ18/Informações!AR18</f>
        <v>#DIV/0!</v>
      </c>
      <c r="Y18" s="15" t="e">
        <f>100*Informações!AS18/Informações!AT18</f>
        <v>#DIV/0!</v>
      </c>
      <c r="Z18" s="15" t="e">
        <f>100*Informações!AU18/Informações!AV18</f>
        <v>#DIV/0!</v>
      </c>
      <c r="AA18" s="15" t="e">
        <f>100*Informações!AW18/Informações!AX18</f>
        <v>#DIV/0!</v>
      </c>
      <c r="AB18" s="15" t="e">
        <f>100*Informações!AY18/Informações!AZ18</f>
        <v>#DIV/0!</v>
      </c>
      <c r="AC18" s="15" t="e">
        <f>100*Informações!BA18/Informações!BB18</f>
        <v>#DIV/0!</v>
      </c>
      <c r="AD18" s="15" t="e">
        <f>100*Informações!BC18/Informações!BD18</f>
        <v>#DIV/0!</v>
      </c>
      <c r="AE18" s="15" t="e">
        <f>100*Informações!BE18/Informações!BF18</f>
        <v>#DIV/0!</v>
      </c>
      <c r="AF18" s="15" t="e">
        <f>100*Informações!BG18/Informações!BH18</f>
        <v>#DIV/0!</v>
      </c>
      <c r="AG18" s="15" t="e">
        <f>100*Informações!BI18/Informações!BJ18</f>
        <v>#DIV/0!</v>
      </c>
      <c r="AH18" s="15">
        <f>Informações!BK18/2</f>
        <v>0</v>
      </c>
      <c r="AI18" s="15">
        <f>Informações!BL18/2</f>
        <v>0</v>
      </c>
      <c r="AJ18" s="15">
        <f>Informações!BM18/2</f>
        <v>0</v>
      </c>
      <c r="AK18" s="15">
        <f>Informações!BN18/2</f>
        <v>0</v>
      </c>
      <c r="AL18" s="15" t="e">
        <f>100*Informações!BO18/Informações!BP18</f>
        <v>#DIV/0!</v>
      </c>
      <c r="AM18" s="15">
        <f>Informações!BQ18*Informações!BR18</f>
        <v>0</v>
      </c>
      <c r="AN18" s="15" t="e">
        <f>100*(Informações!BS18-Informações!BT18)/Informações!BS18</f>
        <v>#DIV/0!</v>
      </c>
      <c r="AO18" s="15" t="e">
        <f>100*(Informações!BU18/Informações!BV18)</f>
        <v>#DIV/0!</v>
      </c>
      <c r="AP18" s="15" t="e">
        <f t="shared" si="0"/>
        <v>#DIV/0!</v>
      </c>
      <c r="AQ18" s="15" t="e">
        <f>100*(Informações!BW18/Informações!BX18)</f>
        <v>#DIV/0!</v>
      </c>
      <c r="AR18" s="15" t="e">
        <f>100*(Informações!BY18/Informações!BZ18)</f>
        <v>#DIV/0!</v>
      </c>
      <c r="AS18" s="15" t="e">
        <f>100*(Informações!CA18/Informações!CB18)</f>
        <v>#DIV/0!</v>
      </c>
      <c r="AT18" s="15" t="e">
        <f>100*(Informações!CC18/Informações!CD18)</f>
        <v>#DIV/0!</v>
      </c>
      <c r="AU18" s="15" t="e">
        <f t="shared" si="1"/>
        <v>#DIV/0!</v>
      </c>
      <c r="AV18" s="15">
        <f>100*(Informações!CE18/4)</f>
        <v>0</v>
      </c>
      <c r="AW18" s="15" t="e">
        <f>100*(Informações!CF18/Informações!CG18)</f>
        <v>#DIV/0!</v>
      </c>
      <c r="AX18" s="15" t="e">
        <f>100*(Informações!CH18/Informações!CI18)</f>
        <v>#DIV/0!</v>
      </c>
      <c r="AY18" s="15" t="e">
        <f>100*(Informações!CJ18/Informações!CK18)</f>
        <v>#DIV/0!</v>
      </c>
      <c r="AZ18" s="15" t="e">
        <f>100*(Informações!CL18/Informações!CM18)</f>
        <v>#DIV/0!</v>
      </c>
      <c r="BA18" s="15" t="e">
        <f t="shared" si="2"/>
        <v>#DIV/0!</v>
      </c>
      <c r="BB18" s="15">
        <f>Informações!CN18/2</f>
        <v>0</v>
      </c>
      <c r="BC18" s="15">
        <f>Informações!CO18/2</f>
        <v>0</v>
      </c>
      <c r="BD18" s="15">
        <f>Informações!CP18/2</f>
        <v>0</v>
      </c>
      <c r="BE18" s="15">
        <f>Informações!CQ18/2</f>
        <v>0</v>
      </c>
      <c r="BF18" s="15">
        <f>Informações!CR18/2</f>
        <v>0</v>
      </c>
      <c r="BG18" s="15" t="e">
        <f>Informações!CS18/Informações!CT18</f>
        <v>#DIV/0!</v>
      </c>
      <c r="BH18" s="15" t="e">
        <f>Informações!CU18/Informações!CV18</f>
        <v>#DIV/0!</v>
      </c>
      <c r="BI18" s="15" t="e">
        <f>Informações!CW18/Informações!CX18</f>
        <v>#DIV/0!</v>
      </c>
      <c r="BJ18" s="15" t="e">
        <f>Informações!CY18/Informações!CZ18</f>
        <v>#DIV/0!</v>
      </c>
      <c r="BK18" s="15" t="e">
        <f>SUM(Informações!CY18,Informações!CW18,Informações!CU18,Informações!CS18)/SUM(Informações!CT18,Informações!CV18,Informações!CX18,Informações!CZ18)</f>
        <v>#DIV/0!</v>
      </c>
      <c r="BL18" s="16" t="e">
        <f>Informações!DA18/Informações!DB18</f>
        <v>#DIV/0!</v>
      </c>
      <c r="BM18" s="16" t="e">
        <f>Informações!DC18/Informações!DD18</f>
        <v>#DIV/0!</v>
      </c>
      <c r="BN18" s="16">
        <f>Informações!DE18</f>
        <v>0</v>
      </c>
      <c r="BO18" s="16">
        <f>Informações!DF18</f>
        <v>0</v>
      </c>
      <c r="BP18" s="16">
        <f>Informações!DG18</f>
        <v>0</v>
      </c>
      <c r="BQ18" s="16" t="e">
        <f>(Informações!DH18/Informações!DI18)*100</f>
        <v>#DIV/0!</v>
      </c>
      <c r="BR18" s="16" t="e">
        <f>100*Informações!DJ21*Informações!DK21/Informações!DL21</f>
        <v>#DIV/0!</v>
      </c>
      <c r="BS18" s="16">
        <f>Informações!DM18</f>
        <v>0</v>
      </c>
      <c r="BT18" s="16" t="e">
        <f>100*Informações!DN18/Informações!DO18</f>
        <v>#DIV/0!</v>
      </c>
    </row>
    <row r="19" spans="1:72" s="16" customFormat="1" ht="12.75" x14ac:dyDescent="0.2">
      <c r="A19" s="1">
        <v>312000</v>
      </c>
      <c r="B19" s="2" t="s">
        <v>187</v>
      </c>
      <c r="C19" s="2" t="s">
        <v>8</v>
      </c>
      <c r="D19" s="14">
        <v>2031</v>
      </c>
      <c r="E19" s="15" t="e">
        <f>100*Informações!E19/Informações!F19</f>
        <v>#DIV/0!</v>
      </c>
      <c r="F19" s="15" t="e">
        <f>100*Informações!G19/Informações!H19</f>
        <v>#DIV/0!</v>
      </c>
      <c r="G19" s="15" t="e">
        <f>100*Informações!I19/Informações!J19</f>
        <v>#DIV/0!</v>
      </c>
      <c r="H19" s="15" t="e">
        <f>100*Informações!K19/Informações!L19</f>
        <v>#DIV/0!</v>
      </c>
      <c r="I19" s="15" t="e">
        <f>100*Informações!M19/Informações!N19</f>
        <v>#DIV/0!</v>
      </c>
      <c r="J19" s="15" t="e">
        <f>100*Informações!O19/Informações!P19</f>
        <v>#DIV/0!</v>
      </c>
      <c r="K19" s="15" t="e">
        <f>100*Informações!Q19/Informações!R19</f>
        <v>#DIV/0!</v>
      </c>
      <c r="L19" s="15" t="e">
        <f>100*Informações!S19/Informações!T19</f>
        <v>#DIV/0!</v>
      </c>
      <c r="M19" s="15" t="e">
        <f>100*Informações!U19/Informações!V19</f>
        <v>#DIV/0!</v>
      </c>
      <c r="N19" s="15" t="e">
        <f>100*Informações!W19/Informações!X19</f>
        <v>#DIV/0!</v>
      </c>
      <c r="O19" s="15" t="e">
        <f>100*Informações!Y19/Informações!Z19</f>
        <v>#DIV/0!</v>
      </c>
      <c r="P19" s="15" t="e">
        <f>100*Informações!AA19/Informações!AB19</f>
        <v>#DIV/0!</v>
      </c>
      <c r="Q19" s="15" t="e">
        <f>100*Informações!AC19/Informações!AD19</f>
        <v>#DIV/0!</v>
      </c>
      <c r="R19" s="15" t="e">
        <f>100*Informações!AE19/Informações!AF19</f>
        <v>#DIV/0!</v>
      </c>
      <c r="S19" s="15" t="e">
        <f>100*Informações!AG19/Informações!AH19</f>
        <v>#DIV/0!</v>
      </c>
      <c r="T19" s="15" t="e">
        <f>100*Informações!AI19/Informações!AJ19</f>
        <v>#DIV/0!</v>
      </c>
      <c r="U19" s="15" t="e">
        <f>100*Informações!AK19/Informações!AL19</f>
        <v>#DIV/0!</v>
      </c>
      <c r="V19" s="15" t="e">
        <f>100*Informações!AM19/Informações!AN19</f>
        <v>#DIV/0!</v>
      </c>
      <c r="W19" s="15" t="e">
        <f>100*Informações!AO19/Informações!AP19</f>
        <v>#DIV/0!</v>
      </c>
      <c r="X19" s="15" t="e">
        <f>100*Informações!AQ19/Informações!AR19</f>
        <v>#DIV/0!</v>
      </c>
      <c r="Y19" s="15" t="e">
        <f>100*Informações!AS19/Informações!AT19</f>
        <v>#DIV/0!</v>
      </c>
      <c r="Z19" s="15" t="e">
        <f>100*Informações!AU19/Informações!AV19</f>
        <v>#DIV/0!</v>
      </c>
      <c r="AA19" s="15" t="e">
        <f>100*Informações!AW19/Informações!AX19</f>
        <v>#DIV/0!</v>
      </c>
      <c r="AB19" s="15" t="e">
        <f>100*Informações!AY19/Informações!AZ19</f>
        <v>#DIV/0!</v>
      </c>
      <c r="AC19" s="15" t="e">
        <f>100*Informações!BA19/Informações!BB19</f>
        <v>#DIV/0!</v>
      </c>
      <c r="AD19" s="15" t="e">
        <f>100*Informações!BC19/Informações!BD19</f>
        <v>#DIV/0!</v>
      </c>
      <c r="AE19" s="15" t="e">
        <f>100*Informações!BE19/Informações!BF19</f>
        <v>#DIV/0!</v>
      </c>
      <c r="AF19" s="15" t="e">
        <f>100*Informações!BG19/Informações!BH19</f>
        <v>#DIV/0!</v>
      </c>
      <c r="AG19" s="15" t="e">
        <f>100*Informações!BI19/Informações!BJ19</f>
        <v>#DIV/0!</v>
      </c>
      <c r="AH19" s="15">
        <f>Informações!BK19/2</f>
        <v>0</v>
      </c>
      <c r="AI19" s="15">
        <f>Informações!BL19/2</f>
        <v>0</v>
      </c>
      <c r="AJ19" s="15">
        <f>Informações!BM19/2</f>
        <v>0</v>
      </c>
      <c r="AK19" s="15">
        <f>Informações!BN19/2</f>
        <v>0</v>
      </c>
      <c r="AL19" s="15" t="e">
        <f>100*Informações!BO19/Informações!BP19</f>
        <v>#DIV/0!</v>
      </c>
      <c r="AM19" s="15">
        <f>Informações!BQ19*Informações!BR19</f>
        <v>0</v>
      </c>
      <c r="AN19" s="15" t="e">
        <f>100*(Informações!BS19-Informações!BT19)/Informações!BS19</f>
        <v>#DIV/0!</v>
      </c>
      <c r="AO19" s="15" t="e">
        <f>100*(Informações!BU19/Informações!BV19)</f>
        <v>#DIV/0!</v>
      </c>
      <c r="AP19" s="15" t="e">
        <f t="shared" si="0"/>
        <v>#DIV/0!</v>
      </c>
      <c r="AQ19" s="15" t="e">
        <f>100*(Informações!BW19/Informações!BX19)</f>
        <v>#DIV/0!</v>
      </c>
      <c r="AR19" s="15" t="e">
        <f>100*(Informações!BY19/Informações!BZ19)</f>
        <v>#DIV/0!</v>
      </c>
      <c r="AS19" s="15" t="e">
        <f>100*(Informações!CA19/Informações!CB19)</f>
        <v>#DIV/0!</v>
      </c>
      <c r="AT19" s="15" t="e">
        <f>100*(Informações!CC19/Informações!CD19)</f>
        <v>#DIV/0!</v>
      </c>
      <c r="AU19" s="15" t="e">
        <f t="shared" si="1"/>
        <v>#DIV/0!</v>
      </c>
      <c r="AV19" s="15">
        <f>100*(Informações!CE19/4)</f>
        <v>0</v>
      </c>
      <c r="AW19" s="15" t="e">
        <f>100*(Informações!CF19/Informações!CG19)</f>
        <v>#DIV/0!</v>
      </c>
      <c r="AX19" s="15" t="e">
        <f>100*(Informações!CH19/Informações!CI19)</f>
        <v>#DIV/0!</v>
      </c>
      <c r="AY19" s="15" t="e">
        <f>100*(Informações!CJ19/Informações!CK19)</f>
        <v>#DIV/0!</v>
      </c>
      <c r="AZ19" s="15" t="e">
        <f>100*(Informações!CL19/Informações!CM19)</f>
        <v>#DIV/0!</v>
      </c>
      <c r="BA19" s="15" t="e">
        <f t="shared" si="2"/>
        <v>#DIV/0!</v>
      </c>
      <c r="BB19" s="15">
        <f>Informações!CN19/2</f>
        <v>0</v>
      </c>
      <c r="BC19" s="15">
        <f>Informações!CO19/2</f>
        <v>0</v>
      </c>
      <c r="BD19" s="15">
        <f>Informações!CP19/2</f>
        <v>0</v>
      </c>
      <c r="BE19" s="15">
        <f>Informações!CQ19/2</f>
        <v>0</v>
      </c>
      <c r="BF19" s="15">
        <f>Informações!CR19/2</f>
        <v>0</v>
      </c>
      <c r="BG19" s="15" t="e">
        <f>Informações!CS19/Informações!CT19</f>
        <v>#DIV/0!</v>
      </c>
      <c r="BH19" s="15" t="e">
        <f>Informações!CU19/Informações!CV19</f>
        <v>#DIV/0!</v>
      </c>
      <c r="BI19" s="15" t="e">
        <f>Informações!CW19/Informações!CX19</f>
        <v>#DIV/0!</v>
      </c>
      <c r="BJ19" s="15" t="e">
        <f>Informações!CY19/Informações!CZ19</f>
        <v>#DIV/0!</v>
      </c>
      <c r="BK19" s="15" t="e">
        <f>SUM(Informações!CY19,Informações!CW19,Informações!CU19,Informações!CS19)/SUM(Informações!CT19,Informações!CV19,Informações!CX19,Informações!CZ19)</f>
        <v>#DIV/0!</v>
      </c>
      <c r="BL19" s="16" t="e">
        <f>Informações!DA19/Informações!DB19</f>
        <v>#DIV/0!</v>
      </c>
      <c r="BM19" s="16" t="e">
        <f>Informações!DC19/Informações!DD19</f>
        <v>#DIV/0!</v>
      </c>
      <c r="BN19" s="16">
        <f>Informações!DE19</f>
        <v>0</v>
      </c>
      <c r="BO19" s="16">
        <f>Informações!DF19</f>
        <v>0</v>
      </c>
      <c r="BP19" s="16">
        <f>Informações!DG19</f>
        <v>0</v>
      </c>
      <c r="BQ19" s="16" t="e">
        <f>(Informações!DH19/Informações!DI19)*100</f>
        <v>#DIV/0!</v>
      </c>
      <c r="BR19" s="16" t="e">
        <f>100*Informações!DJ22*Informações!DK22/Informações!DL22</f>
        <v>#DIV/0!</v>
      </c>
      <c r="BS19" s="16">
        <f>Informações!DM19</f>
        <v>0</v>
      </c>
      <c r="BT19" s="16" t="e">
        <f>100*Informações!DN19/Informações!DO19</f>
        <v>#DIV/0!</v>
      </c>
    </row>
    <row r="20" spans="1:72" s="16" customFormat="1" ht="12.75" x14ac:dyDescent="0.2">
      <c r="A20" s="1">
        <v>312000</v>
      </c>
      <c r="B20" s="2" t="s">
        <v>187</v>
      </c>
      <c r="C20" s="2" t="s">
        <v>8</v>
      </c>
      <c r="D20" s="14">
        <v>2032</v>
      </c>
      <c r="E20" s="15" t="e">
        <f>100*Informações!E20/Informações!F20</f>
        <v>#DIV/0!</v>
      </c>
      <c r="F20" s="15" t="e">
        <f>100*Informações!G20/Informações!H20</f>
        <v>#DIV/0!</v>
      </c>
      <c r="G20" s="15" t="e">
        <f>100*Informações!I20/Informações!J20</f>
        <v>#DIV/0!</v>
      </c>
      <c r="H20" s="15" t="e">
        <f>100*Informações!K20/Informações!L20</f>
        <v>#DIV/0!</v>
      </c>
      <c r="I20" s="15" t="e">
        <f>100*Informações!M20/Informações!N20</f>
        <v>#DIV/0!</v>
      </c>
      <c r="J20" s="15" t="e">
        <f>100*Informações!O20/Informações!P20</f>
        <v>#DIV/0!</v>
      </c>
      <c r="K20" s="15" t="e">
        <f>100*Informações!Q20/Informações!R20</f>
        <v>#DIV/0!</v>
      </c>
      <c r="L20" s="15" t="e">
        <f>100*Informações!S20/Informações!T20</f>
        <v>#DIV/0!</v>
      </c>
      <c r="M20" s="15" t="e">
        <f>100*Informações!U20/Informações!V20</f>
        <v>#DIV/0!</v>
      </c>
      <c r="N20" s="15" t="e">
        <f>100*Informações!W20/Informações!X20</f>
        <v>#DIV/0!</v>
      </c>
      <c r="O20" s="15" t="e">
        <f>100*Informações!Y20/Informações!Z20</f>
        <v>#DIV/0!</v>
      </c>
      <c r="P20" s="15" t="e">
        <f>100*Informações!AA20/Informações!AB20</f>
        <v>#DIV/0!</v>
      </c>
      <c r="Q20" s="15" t="e">
        <f>100*Informações!AC20/Informações!AD20</f>
        <v>#DIV/0!</v>
      </c>
      <c r="R20" s="15" t="e">
        <f>100*Informações!AE20/Informações!AF20</f>
        <v>#DIV/0!</v>
      </c>
      <c r="S20" s="15" t="e">
        <f>100*Informações!AG20/Informações!AH20</f>
        <v>#DIV/0!</v>
      </c>
      <c r="T20" s="15" t="e">
        <f>100*Informações!AI20/Informações!AJ20</f>
        <v>#DIV/0!</v>
      </c>
      <c r="U20" s="15" t="e">
        <f>100*Informações!AK20/Informações!AL20</f>
        <v>#DIV/0!</v>
      </c>
      <c r="V20" s="15" t="e">
        <f>100*Informações!AM20/Informações!AN20</f>
        <v>#DIV/0!</v>
      </c>
      <c r="W20" s="15" t="e">
        <f>100*Informações!AO20/Informações!AP20</f>
        <v>#DIV/0!</v>
      </c>
      <c r="X20" s="15" t="e">
        <f>100*Informações!AQ20/Informações!AR20</f>
        <v>#DIV/0!</v>
      </c>
      <c r="Y20" s="15" t="e">
        <f>100*Informações!AS20/Informações!AT20</f>
        <v>#DIV/0!</v>
      </c>
      <c r="Z20" s="15" t="e">
        <f>100*Informações!AU20/Informações!AV20</f>
        <v>#DIV/0!</v>
      </c>
      <c r="AA20" s="15" t="e">
        <f>100*Informações!AW20/Informações!AX20</f>
        <v>#DIV/0!</v>
      </c>
      <c r="AB20" s="15" t="e">
        <f>100*Informações!AY20/Informações!AZ20</f>
        <v>#DIV/0!</v>
      </c>
      <c r="AC20" s="15" t="e">
        <f>100*Informações!BA20/Informações!BB20</f>
        <v>#DIV/0!</v>
      </c>
      <c r="AD20" s="15" t="e">
        <f>100*Informações!BC20/Informações!BD20</f>
        <v>#DIV/0!</v>
      </c>
      <c r="AE20" s="15" t="e">
        <f>100*Informações!BE20/Informações!BF20</f>
        <v>#DIV/0!</v>
      </c>
      <c r="AF20" s="15" t="e">
        <f>100*Informações!BG20/Informações!BH20</f>
        <v>#DIV/0!</v>
      </c>
      <c r="AG20" s="15" t="e">
        <f>100*Informações!BI20/Informações!BJ20</f>
        <v>#DIV/0!</v>
      </c>
      <c r="AH20" s="15">
        <f>Informações!BK20/2</f>
        <v>0</v>
      </c>
      <c r="AI20" s="15">
        <f>Informações!BL20/2</f>
        <v>0</v>
      </c>
      <c r="AJ20" s="15">
        <f>Informações!BM20/2</f>
        <v>0</v>
      </c>
      <c r="AK20" s="15">
        <f>Informações!BN20/2</f>
        <v>0</v>
      </c>
      <c r="AL20" s="15" t="e">
        <f>100*Informações!BO20/Informações!BP20</f>
        <v>#DIV/0!</v>
      </c>
      <c r="AM20" s="15">
        <f>Informações!BQ20*Informações!BR20</f>
        <v>0</v>
      </c>
      <c r="AN20" s="15" t="e">
        <f>100*(Informações!BS20-Informações!BT20)/Informações!BS20</f>
        <v>#DIV/0!</v>
      </c>
      <c r="AO20" s="15" t="e">
        <f>100*(Informações!BU20/Informações!BV20)</f>
        <v>#DIV/0!</v>
      </c>
      <c r="AP20" s="15" t="e">
        <f t="shared" si="0"/>
        <v>#DIV/0!</v>
      </c>
      <c r="AQ20" s="15" t="e">
        <f>100*(Informações!BW20/Informações!BX20)</f>
        <v>#DIV/0!</v>
      </c>
      <c r="AR20" s="15" t="e">
        <f>100*(Informações!BY20/Informações!BZ20)</f>
        <v>#DIV/0!</v>
      </c>
      <c r="AS20" s="15" t="e">
        <f>100*(Informações!CA20/Informações!CB20)</f>
        <v>#DIV/0!</v>
      </c>
      <c r="AT20" s="15" t="e">
        <f>100*(Informações!CC20/Informações!CD20)</f>
        <v>#DIV/0!</v>
      </c>
      <c r="AU20" s="15" t="e">
        <f t="shared" si="1"/>
        <v>#DIV/0!</v>
      </c>
      <c r="AV20" s="15">
        <f>100*(Informações!CE20/4)</f>
        <v>0</v>
      </c>
      <c r="AW20" s="15" t="e">
        <f>100*(Informações!CF20/Informações!CG20)</f>
        <v>#DIV/0!</v>
      </c>
      <c r="AX20" s="15" t="e">
        <f>100*(Informações!CH20/Informações!CI20)</f>
        <v>#DIV/0!</v>
      </c>
      <c r="AY20" s="15" t="e">
        <f>100*(Informações!CJ20/Informações!CK20)</f>
        <v>#DIV/0!</v>
      </c>
      <c r="AZ20" s="15" t="e">
        <f>100*(Informações!CL20/Informações!CM20)</f>
        <v>#DIV/0!</v>
      </c>
      <c r="BA20" s="15" t="e">
        <f t="shared" si="2"/>
        <v>#DIV/0!</v>
      </c>
      <c r="BB20" s="15">
        <f>Informações!CN20/2</f>
        <v>0</v>
      </c>
      <c r="BC20" s="15">
        <f>Informações!CO20/2</f>
        <v>0</v>
      </c>
      <c r="BD20" s="15">
        <f>Informações!CP20/2</f>
        <v>0</v>
      </c>
      <c r="BE20" s="15">
        <f>Informações!CQ20/2</f>
        <v>0</v>
      </c>
      <c r="BF20" s="15">
        <f>Informações!CR20/2</f>
        <v>0</v>
      </c>
      <c r="BG20" s="15" t="e">
        <f>Informações!CS20/Informações!CT20</f>
        <v>#DIV/0!</v>
      </c>
      <c r="BH20" s="15" t="e">
        <f>Informações!CU20/Informações!CV20</f>
        <v>#DIV/0!</v>
      </c>
      <c r="BI20" s="15" t="e">
        <f>Informações!CW20/Informações!CX20</f>
        <v>#DIV/0!</v>
      </c>
      <c r="BJ20" s="15" t="e">
        <f>Informações!CY20/Informações!CZ20</f>
        <v>#DIV/0!</v>
      </c>
      <c r="BK20" s="15" t="e">
        <f>SUM(Informações!CY20,Informações!CW20,Informações!CU20,Informações!CS20)/SUM(Informações!CT20,Informações!CV20,Informações!CX20,Informações!CZ20)</f>
        <v>#DIV/0!</v>
      </c>
      <c r="BL20" s="16" t="e">
        <f>Informações!DA20/Informações!DB20</f>
        <v>#DIV/0!</v>
      </c>
      <c r="BM20" s="16" t="e">
        <f>Informações!DC20/Informações!DD20</f>
        <v>#DIV/0!</v>
      </c>
      <c r="BN20" s="16">
        <f>Informações!DE20</f>
        <v>0</v>
      </c>
      <c r="BO20" s="16">
        <f>Informações!DF20</f>
        <v>0</v>
      </c>
      <c r="BP20" s="16">
        <f>Informações!DG20</f>
        <v>0</v>
      </c>
      <c r="BQ20" s="16" t="e">
        <f>(Informações!DH20/Informações!DI20)*100</f>
        <v>#DIV/0!</v>
      </c>
      <c r="BR20" s="16" t="e">
        <f>100*Informações!DJ23*Informações!DK23/Informações!DL23</f>
        <v>#DIV/0!</v>
      </c>
      <c r="BS20" s="16">
        <f>Informações!DM20</f>
        <v>0</v>
      </c>
      <c r="BT20" s="16" t="e">
        <f>100*Informações!DN20/Informações!DO20</f>
        <v>#DIV/0!</v>
      </c>
    </row>
    <row r="21" spans="1:72" s="16" customFormat="1" ht="12.75" x14ac:dyDescent="0.2">
      <c r="A21" s="1">
        <v>312000</v>
      </c>
      <c r="B21" s="2" t="s">
        <v>187</v>
      </c>
      <c r="C21" s="2" t="s">
        <v>8</v>
      </c>
      <c r="D21" s="14">
        <v>2033</v>
      </c>
      <c r="E21" s="15" t="e">
        <f>100*Informações!E21/Informações!F21</f>
        <v>#DIV/0!</v>
      </c>
      <c r="F21" s="15" t="e">
        <f>100*Informações!G21/Informações!H21</f>
        <v>#DIV/0!</v>
      </c>
      <c r="G21" s="15" t="e">
        <f>100*Informações!I21/Informações!J21</f>
        <v>#DIV/0!</v>
      </c>
      <c r="H21" s="15" t="e">
        <f>100*Informações!K21/Informações!L21</f>
        <v>#DIV/0!</v>
      </c>
      <c r="I21" s="15" t="e">
        <f>100*Informações!M21/Informações!N21</f>
        <v>#DIV/0!</v>
      </c>
      <c r="J21" s="15" t="e">
        <f>100*Informações!O21/Informações!P21</f>
        <v>#DIV/0!</v>
      </c>
      <c r="K21" s="15" t="e">
        <f>100*Informações!Q21/Informações!R21</f>
        <v>#DIV/0!</v>
      </c>
      <c r="L21" s="15" t="e">
        <f>100*Informações!S21/Informações!T21</f>
        <v>#DIV/0!</v>
      </c>
      <c r="M21" s="15" t="e">
        <f>100*Informações!U21/Informações!V21</f>
        <v>#DIV/0!</v>
      </c>
      <c r="N21" s="15" t="e">
        <f>100*Informações!W21/Informações!X21</f>
        <v>#DIV/0!</v>
      </c>
      <c r="O21" s="15" t="e">
        <f>100*Informações!Y21/Informações!Z21</f>
        <v>#DIV/0!</v>
      </c>
      <c r="P21" s="15" t="e">
        <f>100*Informações!AA21/Informações!AB21</f>
        <v>#DIV/0!</v>
      </c>
      <c r="Q21" s="15" t="e">
        <f>100*Informações!AC21/Informações!AD21</f>
        <v>#DIV/0!</v>
      </c>
      <c r="R21" s="15" t="e">
        <f>100*Informações!AE21/Informações!AF21</f>
        <v>#DIV/0!</v>
      </c>
      <c r="S21" s="15" t="e">
        <f>100*Informações!AG21/Informações!AH21</f>
        <v>#DIV/0!</v>
      </c>
      <c r="T21" s="15" t="e">
        <f>100*Informações!AI21/Informações!AJ21</f>
        <v>#DIV/0!</v>
      </c>
      <c r="U21" s="15" t="e">
        <f>100*Informações!AK21/Informações!AL21</f>
        <v>#DIV/0!</v>
      </c>
      <c r="V21" s="15" t="e">
        <f>100*Informações!AM21/Informações!AN21</f>
        <v>#DIV/0!</v>
      </c>
      <c r="W21" s="15" t="e">
        <f>100*Informações!AO21/Informações!AP21</f>
        <v>#DIV/0!</v>
      </c>
      <c r="X21" s="15" t="e">
        <f>100*Informações!AQ21/Informações!AR21</f>
        <v>#DIV/0!</v>
      </c>
      <c r="Y21" s="15" t="e">
        <f>100*Informações!AS21/Informações!AT21</f>
        <v>#DIV/0!</v>
      </c>
      <c r="Z21" s="15" t="e">
        <f>100*Informações!AU21/Informações!AV21</f>
        <v>#DIV/0!</v>
      </c>
      <c r="AA21" s="15" t="e">
        <f>100*Informações!AW21/Informações!AX21</f>
        <v>#DIV/0!</v>
      </c>
      <c r="AB21" s="15" t="e">
        <f>100*Informações!AY21/Informações!AZ21</f>
        <v>#DIV/0!</v>
      </c>
      <c r="AC21" s="15" t="e">
        <f>100*Informações!BA21/Informações!BB21</f>
        <v>#DIV/0!</v>
      </c>
      <c r="AD21" s="15" t="e">
        <f>100*Informações!BC21/Informações!BD21</f>
        <v>#DIV/0!</v>
      </c>
      <c r="AE21" s="15" t="e">
        <f>100*Informações!BE21/Informações!BF21</f>
        <v>#DIV/0!</v>
      </c>
      <c r="AF21" s="15" t="e">
        <f>100*Informações!BG21/Informações!BH21</f>
        <v>#DIV/0!</v>
      </c>
      <c r="AG21" s="15" t="e">
        <f>100*Informações!BI21/Informações!BJ21</f>
        <v>#DIV/0!</v>
      </c>
      <c r="AH21" s="15">
        <f>Informações!BK21/2</f>
        <v>0</v>
      </c>
      <c r="AI21" s="15">
        <f>Informações!BL21/2</f>
        <v>0</v>
      </c>
      <c r="AJ21" s="15">
        <f>Informações!BM21/2</f>
        <v>0</v>
      </c>
      <c r="AK21" s="15">
        <f>Informações!BN21/2</f>
        <v>0</v>
      </c>
      <c r="AL21" s="15" t="e">
        <f>100*Informações!BO21/Informações!BP21</f>
        <v>#DIV/0!</v>
      </c>
      <c r="AM21" s="15">
        <f>Informações!BQ21*Informações!BR21</f>
        <v>0</v>
      </c>
      <c r="AN21" s="15" t="e">
        <f>100*(Informações!BS21-Informações!BT21)/Informações!BS21</f>
        <v>#DIV/0!</v>
      </c>
      <c r="AO21" s="15" t="e">
        <f>100*(Informações!BU21/Informações!BV21)</f>
        <v>#DIV/0!</v>
      </c>
      <c r="AP21" s="15" t="e">
        <f t="shared" si="0"/>
        <v>#DIV/0!</v>
      </c>
      <c r="AQ21" s="15" t="e">
        <f>100*(Informações!BW21/Informações!BX21)</f>
        <v>#DIV/0!</v>
      </c>
      <c r="AR21" s="15" t="e">
        <f>100*(Informações!BY21/Informações!BZ21)</f>
        <v>#DIV/0!</v>
      </c>
      <c r="AS21" s="15" t="e">
        <f>100*(Informações!CA21/Informações!CB21)</f>
        <v>#DIV/0!</v>
      </c>
      <c r="AT21" s="15" t="e">
        <f>100*(Informações!CC21/Informações!CD21)</f>
        <v>#DIV/0!</v>
      </c>
      <c r="AU21" s="15" t="e">
        <f t="shared" si="1"/>
        <v>#DIV/0!</v>
      </c>
      <c r="AV21" s="15">
        <f>100*(Informações!CE21/4)</f>
        <v>0</v>
      </c>
      <c r="AW21" s="15" t="e">
        <f>100*(Informações!CF21/Informações!CG21)</f>
        <v>#DIV/0!</v>
      </c>
      <c r="AX21" s="15" t="e">
        <f>100*(Informações!CH21/Informações!CI21)</f>
        <v>#DIV/0!</v>
      </c>
      <c r="AY21" s="15" t="e">
        <f>100*(Informações!CJ21/Informações!CK21)</f>
        <v>#DIV/0!</v>
      </c>
      <c r="AZ21" s="15" t="e">
        <f>100*(Informações!CL21/Informações!CM21)</f>
        <v>#DIV/0!</v>
      </c>
      <c r="BA21" s="15" t="e">
        <f t="shared" si="2"/>
        <v>#DIV/0!</v>
      </c>
      <c r="BB21" s="15">
        <f>Informações!CN21/2</f>
        <v>0</v>
      </c>
      <c r="BC21" s="15">
        <f>Informações!CO21/2</f>
        <v>0</v>
      </c>
      <c r="BD21" s="15">
        <f>Informações!CP21/2</f>
        <v>0</v>
      </c>
      <c r="BE21" s="15">
        <f>Informações!CQ21/2</f>
        <v>0</v>
      </c>
      <c r="BF21" s="15">
        <f>Informações!CR21/2</f>
        <v>0</v>
      </c>
      <c r="BG21" s="15" t="e">
        <f>Informações!CS21/Informações!CT21</f>
        <v>#DIV/0!</v>
      </c>
      <c r="BH21" s="15" t="e">
        <f>Informações!CU21/Informações!CV21</f>
        <v>#DIV/0!</v>
      </c>
      <c r="BI21" s="15" t="e">
        <f>Informações!CW21/Informações!CX21</f>
        <v>#DIV/0!</v>
      </c>
      <c r="BJ21" s="15" t="e">
        <f>Informações!CY21/Informações!CZ21</f>
        <v>#DIV/0!</v>
      </c>
      <c r="BK21" s="15" t="e">
        <f>SUM(Informações!CY21,Informações!CW21,Informações!CU21,Informações!CS21)/SUM(Informações!CT21,Informações!CV21,Informações!CX21,Informações!CZ21)</f>
        <v>#DIV/0!</v>
      </c>
      <c r="BL21" s="16" t="e">
        <f>Informações!DA21/Informações!DB21</f>
        <v>#DIV/0!</v>
      </c>
      <c r="BM21" s="16" t="e">
        <f>Informações!DC21/Informações!DD21</f>
        <v>#DIV/0!</v>
      </c>
      <c r="BN21" s="16">
        <f>Informações!DE21</f>
        <v>0</v>
      </c>
      <c r="BO21" s="16">
        <f>Informações!DF21</f>
        <v>0</v>
      </c>
      <c r="BP21" s="16">
        <f>Informações!DG21</f>
        <v>0</v>
      </c>
      <c r="BQ21" s="16" t="e">
        <f>(Informações!DH21/Informações!DI21)*100</f>
        <v>#DIV/0!</v>
      </c>
      <c r="BR21" s="16" t="e">
        <f>100*Informações!DJ24*Informações!DK24/Informações!DL24</f>
        <v>#DIV/0!</v>
      </c>
      <c r="BS21" s="16">
        <f>Informações!DM21</f>
        <v>0</v>
      </c>
      <c r="BT21" s="16" t="e">
        <f>100*Informações!DN21/Informações!DO21</f>
        <v>#DIV/0!</v>
      </c>
    </row>
    <row r="22" spans="1:72" s="16" customFormat="1" ht="12.75" x14ac:dyDescent="0.2">
      <c r="A22" s="1">
        <v>312000</v>
      </c>
      <c r="B22" s="2" t="s">
        <v>187</v>
      </c>
      <c r="C22" s="2" t="s">
        <v>8</v>
      </c>
      <c r="D22" s="14">
        <v>2034</v>
      </c>
      <c r="E22" s="15" t="e">
        <f>100*Informações!E22/Informações!F22</f>
        <v>#DIV/0!</v>
      </c>
      <c r="F22" s="15" t="e">
        <f>100*Informações!G22/Informações!H22</f>
        <v>#DIV/0!</v>
      </c>
      <c r="G22" s="15" t="e">
        <f>100*Informações!I22/Informações!J22</f>
        <v>#DIV/0!</v>
      </c>
      <c r="H22" s="15" t="e">
        <f>100*Informações!K22/Informações!L22</f>
        <v>#DIV/0!</v>
      </c>
      <c r="I22" s="15" t="e">
        <f>100*Informações!M22/Informações!N22</f>
        <v>#DIV/0!</v>
      </c>
      <c r="J22" s="15" t="e">
        <f>100*Informações!O22/Informações!P22</f>
        <v>#DIV/0!</v>
      </c>
      <c r="K22" s="15" t="e">
        <f>100*Informações!Q22/Informações!R22</f>
        <v>#DIV/0!</v>
      </c>
      <c r="L22" s="15" t="e">
        <f>100*Informações!S22/Informações!T22</f>
        <v>#DIV/0!</v>
      </c>
      <c r="M22" s="15" t="e">
        <f>100*Informações!U22/Informações!V22</f>
        <v>#DIV/0!</v>
      </c>
      <c r="N22" s="15" t="e">
        <f>100*Informações!W22/Informações!X22</f>
        <v>#DIV/0!</v>
      </c>
      <c r="O22" s="15" t="e">
        <f>100*Informações!Y22/Informações!Z22</f>
        <v>#DIV/0!</v>
      </c>
      <c r="P22" s="15" t="e">
        <f>100*Informações!AA22/Informações!AB22</f>
        <v>#DIV/0!</v>
      </c>
      <c r="Q22" s="15" t="e">
        <f>100*Informações!AC22/Informações!AD22</f>
        <v>#DIV/0!</v>
      </c>
      <c r="R22" s="15" t="e">
        <f>100*Informações!AE22/Informações!AF22</f>
        <v>#DIV/0!</v>
      </c>
      <c r="S22" s="15" t="e">
        <f>100*Informações!AG22/Informações!AH22</f>
        <v>#DIV/0!</v>
      </c>
      <c r="T22" s="15" t="e">
        <f>100*Informações!AI22/Informações!AJ22</f>
        <v>#DIV/0!</v>
      </c>
      <c r="U22" s="15" t="e">
        <f>100*Informações!AK22/Informações!AL22</f>
        <v>#DIV/0!</v>
      </c>
      <c r="V22" s="15" t="e">
        <f>100*Informações!AM22/Informações!AN22</f>
        <v>#DIV/0!</v>
      </c>
      <c r="W22" s="15" t="e">
        <f>100*Informações!AO22/Informações!AP22</f>
        <v>#DIV/0!</v>
      </c>
      <c r="X22" s="15" t="e">
        <f>100*Informações!AQ22/Informações!AR22</f>
        <v>#DIV/0!</v>
      </c>
      <c r="Y22" s="15" t="e">
        <f>100*Informações!AS22/Informações!AT22</f>
        <v>#DIV/0!</v>
      </c>
      <c r="Z22" s="15" t="e">
        <f>100*Informações!AU22/Informações!AV22</f>
        <v>#DIV/0!</v>
      </c>
      <c r="AA22" s="15" t="e">
        <f>100*Informações!AW22/Informações!AX22</f>
        <v>#DIV/0!</v>
      </c>
      <c r="AB22" s="15" t="e">
        <f>100*Informações!AY22/Informações!AZ22</f>
        <v>#DIV/0!</v>
      </c>
      <c r="AC22" s="15" t="e">
        <f>100*Informações!BA22/Informações!BB22</f>
        <v>#DIV/0!</v>
      </c>
      <c r="AD22" s="15" t="e">
        <f>100*Informações!BC22/Informações!BD22</f>
        <v>#DIV/0!</v>
      </c>
      <c r="AE22" s="15" t="e">
        <f>100*Informações!BE22/Informações!BF22</f>
        <v>#DIV/0!</v>
      </c>
      <c r="AF22" s="15" t="e">
        <f>100*Informações!BG22/Informações!BH22</f>
        <v>#DIV/0!</v>
      </c>
      <c r="AG22" s="15" t="e">
        <f>100*Informações!BI22/Informações!BJ22</f>
        <v>#DIV/0!</v>
      </c>
      <c r="AH22" s="15">
        <f>Informações!BK22/2</f>
        <v>0</v>
      </c>
      <c r="AI22" s="15">
        <f>Informações!BL22/2</f>
        <v>0</v>
      </c>
      <c r="AJ22" s="15">
        <f>Informações!BM22/2</f>
        <v>0</v>
      </c>
      <c r="AK22" s="15">
        <f>Informações!BN22/2</f>
        <v>0</v>
      </c>
      <c r="AL22" s="15" t="e">
        <f>100*Informações!BO22/Informações!BP22</f>
        <v>#DIV/0!</v>
      </c>
      <c r="AM22" s="15">
        <f>Informações!BQ22*Informações!BR22</f>
        <v>0</v>
      </c>
      <c r="AN22" s="15" t="e">
        <f>100*(Informações!BS22-Informações!BT22)/Informações!BS22</f>
        <v>#DIV/0!</v>
      </c>
      <c r="AO22" s="15" t="e">
        <f>100*(Informações!BU22/Informações!BV22)</f>
        <v>#DIV/0!</v>
      </c>
      <c r="AP22" s="15" t="e">
        <f t="shared" si="0"/>
        <v>#DIV/0!</v>
      </c>
      <c r="AQ22" s="15" t="e">
        <f>100*(Informações!BW22/Informações!BX22)</f>
        <v>#DIV/0!</v>
      </c>
      <c r="AR22" s="15" t="e">
        <f>100*(Informações!BY22/Informações!BZ22)</f>
        <v>#DIV/0!</v>
      </c>
      <c r="AS22" s="15" t="e">
        <f>100*(Informações!CA22/Informações!CB22)</f>
        <v>#DIV/0!</v>
      </c>
      <c r="AT22" s="15" t="e">
        <f>100*(Informações!CC22/Informações!CD22)</f>
        <v>#DIV/0!</v>
      </c>
      <c r="AU22" s="15" t="e">
        <f t="shared" si="1"/>
        <v>#DIV/0!</v>
      </c>
      <c r="AV22" s="15">
        <f>100*(Informações!CE22/4)</f>
        <v>0</v>
      </c>
      <c r="AW22" s="15" t="e">
        <f>100*(Informações!CF22/Informações!CG22)</f>
        <v>#DIV/0!</v>
      </c>
      <c r="AX22" s="15" t="e">
        <f>100*(Informações!CH22/Informações!CI22)</f>
        <v>#DIV/0!</v>
      </c>
      <c r="AY22" s="15" t="e">
        <f>100*(Informações!CJ22/Informações!CK22)</f>
        <v>#DIV/0!</v>
      </c>
      <c r="AZ22" s="15" t="e">
        <f>100*(Informações!CL22/Informações!CM22)</f>
        <v>#DIV/0!</v>
      </c>
      <c r="BA22" s="15" t="e">
        <f t="shared" si="2"/>
        <v>#DIV/0!</v>
      </c>
      <c r="BB22" s="15">
        <f>Informações!CN22/2</f>
        <v>0</v>
      </c>
      <c r="BC22" s="15">
        <f>Informações!CO22/2</f>
        <v>0</v>
      </c>
      <c r="BD22" s="15">
        <f>Informações!CP22/2</f>
        <v>0</v>
      </c>
      <c r="BE22" s="15">
        <f>Informações!CQ22/2</f>
        <v>0</v>
      </c>
      <c r="BF22" s="15">
        <f>Informações!CR22/2</f>
        <v>0</v>
      </c>
      <c r="BG22" s="15" t="e">
        <f>Informações!CS22/Informações!CT22</f>
        <v>#DIV/0!</v>
      </c>
      <c r="BH22" s="15" t="e">
        <f>Informações!CU22/Informações!CV22</f>
        <v>#DIV/0!</v>
      </c>
      <c r="BI22" s="15" t="e">
        <f>Informações!CW22/Informações!CX22</f>
        <v>#DIV/0!</v>
      </c>
      <c r="BJ22" s="15" t="e">
        <f>Informações!CY22/Informações!CZ22</f>
        <v>#DIV/0!</v>
      </c>
      <c r="BK22" s="15" t="e">
        <f>SUM(Informações!CY22,Informações!CW22,Informações!CU22,Informações!CS22)/SUM(Informações!CT22,Informações!CV22,Informações!CX22,Informações!CZ22)</f>
        <v>#DIV/0!</v>
      </c>
      <c r="BL22" s="16" t="e">
        <f>Informações!DA22/Informações!DB22</f>
        <v>#DIV/0!</v>
      </c>
      <c r="BM22" s="16" t="e">
        <f>Informações!DC22/Informações!DD22</f>
        <v>#DIV/0!</v>
      </c>
      <c r="BN22" s="16">
        <f>Informações!DE22</f>
        <v>0</v>
      </c>
      <c r="BO22" s="16">
        <f>Informações!DF22</f>
        <v>0</v>
      </c>
      <c r="BP22" s="16">
        <f>Informações!DG22</f>
        <v>0</v>
      </c>
      <c r="BQ22" s="16" t="e">
        <f>(Informações!DH22/Informações!DI22)*100</f>
        <v>#DIV/0!</v>
      </c>
      <c r="BR22" s="16" t="e">
        <f>100*Informações!DJ25*Informações!DK25/Informações!DL25</f>
        <v>#DIV/0!</v>
      </c>
      <c r="BS22" s="16">
        <f>Informações!DM22</f>
        <v>0</v>
      </c>
      <c r="BT22" s="16" t="e">
        <f>100*Informações!DN22/Informações!DO22</f>
        <v>#DIV/0!</v>
      </c>
    </row>
    <row r="23" spans="1:72" s="16" customFormat="1" ht="12.75" x14ac:dyDescent="0.2">
      <c r="A23" s="1">
        <v>312000</v>
      </c>
      <c r="B23" s="2" t="s">
        <v>187</v>
      </c>
      <c r="C23" s="2" t="s">
        <v>8</v>
      </c>
      <c r="D23" s="14">
        <v>2035</v>
      </c>
      <c r="E23" s="15" t="e">
        <f>100*Informações!E23/Informações!F23</f>
        <v>#DIV/0!</v>
      </c>
      <c r="F23" s="15" t="e">
        <f>100*Informações!G23/Informações!H23</f>
        <v>#DIV/0!</v>
      </c>
      <c r="G23" s="15" t="e">
        <f>100*Informações!I23/Informações!J23</f>
        <v>#DIV/0!</v>
      </c>
      <c r="H23" s="15" t="e">
        <f>100*Informações!K23/Informações!L23</f>
        <v>#DIV/0!</v>
      </c>
      <c r="I23" s="15" t="e">
        <f>100*Informações!M23/Informações!N23</f>
        <v>#DIV/0!</v>
      </c>
      <c r="J23" s="15" t="e">
        <f>100*Informações!O23/Informações!P23</f>
        <v>#DIV/0!</v>
      </c>
      <c r="K23" s="15" t="e">
        <f>100*Informações!Q23/Informações!R23</f>
        <v>#DIV/0!</v>
      </c>
      <c r="L23" s="15" t="e">
        <f>100*Informações!S23/Informações!T23</f>
        <v>#DIV/0!</v>
      </c>
      <c r="M23" s="15" t="e">
        <f>100*Informações!U23/Informações!V23</f>
        <v>#DIV/0!</v>
      </c>
      <c r="N23" s="15" t="e">
        <f>100*Informações!W23/Informações!X23</f>
        <v>#DIV/0!</v>
      </c>
      <c r="O23" s="15" t="e">
        <f>100*Informações!Y23/Informações!Z23</f>
        <v>#DIV/0!</v>
      </c>
      <c r="P23" s="15" t="e">
        <f>100*Informações!AA23/Informações!AB23</f>
        <v>#DIV/0!</v>
      </c>
      <c r="Q23" s="15" t="e">
        <f>100*Informações!AC23/Informações!AD23</f>
        <v>#DIV/0!</v>
      </c>
      <c r="R23" s="15" t="e">
        <f>100*Informações!AE23/Informações!AF23</f>
        <v>#DIV/0!</v>
      </c>
      <c r="S23" s="15" t="e">
        <f>100*Informações!AG23/Informações!AH23</f>
        <v>#DIV/0!</v>
      </c>
      <c r="T23" s="15" t="e">
        <f>100*Informações!AI23/Informações!AJ23</f>
        <v>#DIV/0!</v>
      </c>
      <c r="U23" s="15" t="e">
        <f>100*Informações!AK23/Informações!AL23</f>
        <v>#DIV/0!</v>
      </c>
      <c r="V23" s="15" t="e">
        <f>100*Informações!AM23/Informações!AN23</f>
        <v>#DIV/0!</v>
      </c>
      <c r="W23" s="15" t="e">
        <f>100*Informações!AO23/Informações!AP23</f>
        <v>#DIV/0!</v>
      </c>
      <c r="X23" s="15" t="e">
        <f>100*Informações!AQ23/Informações!AR23</f>
        <v>#DIV/0!</v>
      </c>
      <c r="Y23" s="15" t="e">
        <f>100*Informações!AS23/Informações!AT23</f>
        <v>#DIV/0!</v>
      </c>
      <c r="Z23" s="15" t="e">
        <f>100*Informações!AU23/Informações!AV23</f>
        <v>#DIV/0!</v>
      </c>
      <c r="AA23" s="15" t="e">
        <f>100*Informações!AW23/Informações!AX23</f>
        <v>#DIV/0!</v>
      </c>
      <c r="AB23" s="15" t="e">
        <f>100*Informações!AY23/Informações!AZ23</f>
        <v>#DIV/0!</v>
      </c>
      <c r="AC23" s="15" t="e">
        <f>100*Informações!BA23/Informações!BB23</f>
        <v>#DIV/0!</v>
      </c>
      <c r="AD23" s="15" t="e">
        <f>100*Informações!BC23/Informações!BD23</f>
        <v>#DIV/0!</v>
      </c>
      <c r="AE23" s="15" t="e">
        <f>100*Informações!BE23/Informações!BF23</f>
        <v>#DIV/0!</v>
      </c>
      <c r="AF23" s="15" t="e">
        <f>100*Informações!BG23/Informações!BH23</f>
        <v>#DIV/0!</v>
      </c>
      <c r="AG23" s="15" t="e">
        <f>100*Informações!BI23/Informações!BJ23</f>
        <v>#DIV/0!</v>
      </c>
      <c r="AH23" s="15">
        <f>Informações!BK23/2</f>
        <v>0</v>
      </c>
      <c r="AI23" s="15">
        <f>Informações!BL23/2</f>
        <v>0</v>
      </c>
      <c r="AJ23" s="15">
        <f>Informações!BM23/2</f>
        <v>0</v>
      </c>
      <c r="AK23" s="15">
        <f>Informações!BN23/2</f>
        <v>0</v>
      </c>
      <c r="AL23" s="15" t="e">
        <f>100*Informações!BO23/Informações!BP23</f>
        <v>#DIV/0!</v>
      </c>
      <c r="AM23" s="15">
        <f>Informações!BQ23*Informações!BR23</f>
        <v>0</v>
      </c>
      <c r="AN23" s="15" t="e">
        <f>100*(Informações!BS23-Informações!BT23)/Informações!BS23</f>
        <v>#DIV/0!</v>
      </c>
      <c r="AO23" s="15" t="e">
        <f>100*(Informações!BU23/Informações!BV23)</f>
        <v>#DIV/0!</v>
      </c>
      <c r="AP23" s="15" t="e">
        <f t="shared" si="0"/>
        <v>#DIV/0!</v>
      </c>
      <c r="AQ23" s="15" t="e">
        <f>100*(Informações!BW23/Informações!BX23)</f>
        <v>#DIV/0!</v>
      </c>
      <c r="AR23" s="15" t="e">
        <f>100*(Informações!BY23/Informações!BZ23)</f>
        <v>#DIV/0!</v>
      </c>
      <c r="AS23" s="15" t="e">
        <f>100*(Informações!CA23/Informações!CB23)</f>
        <v>#DIV/0!</v>
      </c>
      <c r="AT23" s="15" t="e">
        <f>100*(Informações!CC23/Informações!CD23)</f>
        <v>#DIV/0!</v>
      </c>
      <c r="AU23" s="15" t="e">
        <f t="shared" si="1"/>
        <v>#DIV/0!</v>
      </c>
      <c r="AV23" s="15">
        <f>100*(Informações!CE23/4)</f>
        <v>0</v>
      </c>
      <c r="AW23" s="15" t="e">
        <f>100*(Informações!CF23/Informações!CG23)</f>
        <v>#DIV/0!</v>
      </c>
      <c r="AX23" s="15" t="e">
        <f>100*(Informações!CH23/Informações!CI23)</f>
        <v>#DIV/0!</v>
      </c>
      <c r="AY23" s="15" t="e">
        <f>100*(Informações!CJ23/Informações!CK23)</f>
        <v>#DIV/0!</v>
      </c>
      <c r="AZ23" s="15" t="e">
        <f>100*(Informações!CL23/Informações!CM23)</f>
        <v>#DIV/0!</v>
      </c>
      <c r="BA23" s="15" t="e">
        <f t="shared" si="2"/>
        <v>#DIV/0!</v>
      </c>
      <c r="BB23" s="15">
        <f>Informações!CN23/2</f>
        <v>0</v>
      </c>
      <c r="BC23" s="15">
        <f>Informações!CO23/2</f>
        <v>0</v>
      </c>
      <c r="BD23" s="15">
        <f>Informações!CP23/2</f>
        <v>0</v>
      </c>
      <c r="BE23" s="15">
        <f>Informações!CQ23/2</f>
        <v>0</v>
      </c>
      <c r="BF23" s="15">
        <f>Informações!CR23/2</f>
        <v>0</v>
      </c>
      <c r="BG23" s="15" t="e">
        <f>Informações!CS23/Informações!CT23</f>
        <v>#DIV/0!</v>
      </c>
      <c r="BH23" s="15" t="e">
        <f>Informações!CU23/Informações!CV23</f>
        <v>#DIV/0!</v>
      </c>
      <c r="BI23" s="15" t="e">
        <f>Informações!CW23/Informações!CX23</f>
        <v>#DIV/0!</v>
      </c>
      <c r="BJ23" s="15" t="e">
        <f>Informações!CY23/Informações!CZ23</f>
        <v>#DIV/0!</v>
      </c>
      <c r="BK23" s="15" t="e">
        <f>SUM(Informações!CY23,Informações!CW23,Informações!CU23,Informações!CS23)/SUM(Informações!CT23,Informações!CV23,Informações!CX23,Informações!CZ23)</f>
        <v>#DIV/0!</v>
      </c>
      <c r="BL23" s="16" t="e">
        <f>Informações!DA23/Informações!DB23</f>
        <v>#DIV/0!</v>
      </c>
      <c r="BM23" s="16" t="e">
        <f>Informações!DC23/Informações!DD23</f>
        <v>#DIV/0!</v>
      </c>
      <c r="BN23" s="16">
        <f>Informações!DE23</f>
        <v>0</v>
      </c>
      <c r="BO23" s="16">
        <f>Informações!DF23</f>
        <v>0</v>
      </c>
      <c r="BP23" s="16">
        <f>Informações!DG23</f>
        <v>0</v>
      </c>
      <c r="BQ23" s="16" t="e">
        <f>(Informações!DH23/Informações!DI23)*100</f>
        <v>#DIV/0!</v>
      </c>
      <c r="BR23" s="16" t="e">
        <f>100*Informações!DJ26*Informações!DK26/Informações!DL26</f>
        <v>#DIV/0!</v>
      </c>
      <c r="BS23" s="16">
        <f>Informações!DM23</f>
        <v>0</v>
      </c>
      <c r="BT23" s="16" t="e">
        <f>100*Informações!DN23/Informações!DO23</f>
        <v>#DIV/0!</v>
      </c>
    </row>
    <row r="24" spans="1:72" s="16" customFormat="1" ht="12.75" x14ac:dyDescent="0.2">
      <c r="A24" s="1">
        <v>312000</v>
      </c>
      <c r="B24" s="2" t="s">
        <v>187</v>
      </c>
      <c r="C24" s="2" t="s">
        <v>8</v>
      </c>
      <c r="D24" s="14">
        <v>2036</v>
      </c>
      <c r="E24" s="15" t="e">
        <f>100*Informações!E24/Informações!F24</f>
        <v>#DIV/0!</v>
      </c>
      <c r="F24" s="15" t="e">
        <f>100*Informações!G24/Informações!H24</f>
        <v>#DIV/0!</v>
      </c>
      <c r="G24" s="15" t="e">
        <f>100*Informações!I24/Informações!J24</f>
        <v>#DIV/0!</v>
      </c>
      <c r="H24" s="15" t="e">
        <f>100*Informações!K24/Informações!L24</f>
        <v>#DIV/0!</v>
      </c>
      <c r="I24" s="15" t="e">
        <f>100*Informações!M24/Informações!N24</f>
        <v>#DIV/0!</v>
      </c>
      <c r="J24" s="15" t="e">
        <f>100*Informações!O24/Informações!P24</f>
        <v>#DIV/0!</v>
      </c>
      <c r="K24" s="15" t="e">
        <f>100*Informações!Q24/Informações!R24</f>
        <v>#DIV/0!</v>
      </c>
      <c r="L24" s="15" t="e">
        <f>100*Informações!S24/Informações!T24</f>
        <v>#DIV/0!</v>
      </c>
      <c r="M24" s="15" t="e">
        <f>100*Informações!U24/Informações!V24</f>
        <v>#DIV/0!</v>
      </c>
      <c r="N24" s="15" t="e">
        <f>100*Informações!W24/Informações!X24</f>
        <v>#DIV/0!</v>
      </c>
      <c r="O24" s="15" t="e">
        <f>100*Informações!Y24/Informações!Z24</f>
        <v>#DIV/0!</v>
      </c>
      <c r="P24" s="15" t="e">
        <f>100*Informações!AA24/Informações!AB24</f>
        <v>#DIV/0!</v>
      </c>
      <c r="Q24" s="15" t="e">
        <f>100*Informações!AC24/Informações!AD24</f>
        <v>#DIV/0!</v>
      </c>
      <c r="R24" s="15" t="e">
        <f>100*Informações!AE24/Informações!AF24</f>
        <v>#DIV/0!</v>
      </c>
      <c r="S24" s="15" t="e">
        <f>100*Informações!AG24/Informações!AH24</f>
        <v>#DIV/0!</v>
      </c>
      <c r="T24" s="15" t="e">
        <f>100*Informações!AI24/Informações!AJ24</f>
        <v>#DIV/0!</v>
      </c>
      <c r="U24" s="15" t="e">
        <f>100*Informações!AK24/Informações!AL24</f>
        <v>#DIV/0!</v>
      </c>
      <c r="V24" s="15" t="e">
        <f>100*Informações!AM24/Informações!AN24</f>
        <v>#DIV/0!</v>
      </c>
      <c r="W24" s="15" t="e">
        <f>100*Informações!AO24/Informações!AP24</f>
        <v>#DIV/0!</v>
      </c>
      <c r="X24" s="15" t="e">
        <f>100*Informações!AQ24/Informações!AR24</f>
        <v>#DIV/0!</v>
      </c>
      <c r="Y24" s="15" t="e">
        <f>100*Informações!AS24/Informações!AT24</f>
        <v>#DIV/0!</v>
      </c>
      <c r="Z24" s="15" t="e">
        <f>100*Informações!AU24/Informações!AV24</f>
        <v>#DIV/0!</v>
      </c>
      <c r="AA24" s="15" t="e">
        <f>100*Informações!AW24/Informações!AX24</f>
        <v>#DIV/0!</v>
      </c>
      <c r="AB24" s="15" t="e">
        <f>100*Informações!AY24/Informações!AZ24</f>
        <v>#DIV/0!</v>
      </c>
      <c r="AC24" s="15" t="e">
        <f>100*Informações!BA24/Informações!BB24</f>
        <v>#DIV/0!</v>
      </c>
      <c r="AD24" s="15" t="e">
        <f>100*Informações!BC24/Informações!BD24</f>
        <v>#DIV/0!</v>
      </c>
      <c r="AE24" s="15" t="e">
        <f>100*Informações!BE24/Informações!BF24</f>
        <v>#DIV/0!</v>
      </c>
      <c r="AF24" s="15" t="e">
        <f>100*Informações!BG24/Informações!BH24</f>
        <v>#DIV/0!</v>
      </c>
      <c r="AG24" s="15" t="e">
        <f>100*Informações!BI24/Informações!BJ24</f>
        <v>#DIV/0!</v>
      </c>
      <c r="AH24" s="15">
        <f>Informações!BK24/2</f>
        <v>0</v>
      </c>
      <c r="AI24" s="15">
        <f>Informações!BL24/2</f>
        <v>0</v>
      </c>
      <c r="AJ24" s="15">
        <f>Informações!BM24/2</f>
        <v>0</v>
      </c>
      <c r="AK24" s="15">
        <f>Informações!BN24/2</f>
        <v>0</v>
      </c>
      <c r="AL24" s="15" t="e">
        <f>100*Informações!BO24/Informações!BP24</f>
        <v>#DIV/0!</v>
      </c>
      <c r="AM24" s="15">
        <f>Informações!BQ24*Informações!BR24</f>
        <v>0</v>
      </c>
      <c r="AN24" s="15" t="e">
        <f>100*(Informações!BS24-Informações!BT24)/Informações!BS24</f>
        <v>#DIV/0!</v>
      </c>
      <c r="AO24" s="15" t="e">
        <f>100*(Informações!BU24/Informações!BV24)</f>
        <v>#DIV/0!</v>
      </c>
      <c r="AP24" s="15" t="e">
        <f t="shared" si="0"/>
        <v>#DIV/0!</v>
      </c>
      <c r="AQ24" s="15" t="e">
        <f>100*(Informações!BW24/Informações!BX24)</f>
        <v>#DIV/0!</v>
      </c>
      <c r="AR24" s="15" t="e">
        <f>100*(Informações!BY24/Informações!BZ24)</f>
        <v>#DIV/0!</v>
      </c>
      <c r="AS24" s="15" t="e">
        <f>100*(Informações!CA24/Informações!CB24)</f>
        <v>#DIV/0!</v>
      </c>
      <c r="AT24" s="15" t="e">
        <f>100*(Informações!CC24/Informações!CD24)</f>
        <v>#DIV/0!</v>
      </c>
      <c r="AU24" s="15" t="e">
        <f t="shared" si="1"/>
        <v>#DIV/0!</v>
      </c>
      <c r="AV24" s="15">
        <f>100*(Informações!CE24/4)</f>
        <v>0</v>
      </c>
      <c r="AW24" s="15" t="e">
        <f>100*(Informações!CF24/Informações!CG24)</f>
        <v>#DIV/0!</v>
      </c>
      <c r="AX24" s="15" t="e">
        <f>100*(Informações!CH24/Informações!CI24)</f>
        <v>#DIV/0!</v>
      </c>
      <c r="AY24" s="15" t="e">
        <f>100*(Informações!CJ24/Informações!CK24)</f>
        <v>#DIV/0!</v>
      </c>
      <c r="AZ24" s="15" t="e">
        <f>100*(Informações!CL24/Informações!CM24)</f>
        <v>#DIV/0!</v>
      </c>
      <c r="BA24" s="15" t="e">
        <f t="shared" si="2"/>
        <v>#DIV/0!</v>
      </c>
      <c r="BB24" s="15">
        <f>Informações!CN24/2</f>
        <v>0</v>
      </c>
      <c r="BC24" s="15">
        <f>Informações!CO24/2</f>
        <v>0</v>
      </c>
      <c r="BD24" s="15">
        <f>Informações!CP24/2</f>
        <v>0</v>
      </c>
      <c r="BE24" s="15">
        <f>Informações!CQ24/2</f>
        <v>0</v>
      </c>
      <c r="BF24" s="15">
        <f>Informações!CR24/2</f>
        <v>0</v>
      </c>
      <c r="BG24" s="15" t="e">
        <f>Informações!CS24/Informações!CT24</f>
        <v>#DIV/0!</v>
      </c>
      <c r="BH24" s="15" t="e">
        <f>Informações!CU24/Informações!CV24</f>
        <v>#DIV/0!</v>
      </c>
      <c r="BI24" s="15" t="e">
        <f>Informações!CW24/Informações!CX24</f>
        <v>#DIV/0!</v>
      </c>
      <c r="BJ24" s="15" t="e">
        <f>Informações!CY24/Informações!CZ24</f>
        <v>#DIV/0!</v>
      </c>
      <c r="BK24" s="15" t="e">
        <f>SUM(Informações!CY24,Informações!CW24,Informações!CU24,Informações!CS24)/SUM(Informações!CT24,Informações!CV24,Informações!CX24,Informações!CZ24)</f>
        <v>#DIV/0!</v>
      </c>
      <c r="BL24" s="16" t="e">
        <f>Informações!DA24/Informações!DB24</f>
        <v>#DIV/0!</v>
      </c>
      <c r="BM24" s="16" t="e">
        <f>Informações!DC24/Informações!DD24</f>
        <v>#DIV/0!</v>
      </c>
      <c r="BN24" s="16">
        <f>Informações!DE24</f>
        <v>0</v>
      </c>
      <c r="BO24" s="16">
        <f>Informações!DF24</f>
        <v>0</v>
      </c>
      <c r="BP24" s="16">
        <f>Informações!DG24</f>
        <v>0</v>
      </c>
      <c r="BQ24" s="16" t="e">
        <f>(Informações!DH24/Informações!DI24)*100</f>
        <v>#DIV/0!</v>
      </c>
      <c r="BR24" s="16" t="e">
        <f>100*Informações!DJ27*Informações!DK27/Informações!DL27</f>
        <v>#DIV/0!</v>
      </c>
      <c r="BS24" s="16">
        <f>Informações!DM24</f>
        <v>0</v>
      </c>
      <c r="BT24" s="16" t="e">
        <f>100*Informações!DN24/Informações!DO24</f>
        <v>#DIV/0!</v>
      </c>
    </row>
    <row r="25" spans="1:72" s="16" customFormat="1" ht="12.75" x14ac:dyDescent="0.2">
      <c r="A25" s="1">
        <v>312000</v>
      </c>
      <c r="B25" s="2" t="s">
        <v>187</v>
      </c>
      <c r="C25" s="2" t="s">
        <v>8</v>
      </c>
      <c r="D25" s="14">
        <v>2037</v>
      </c>
      <c r="E25" s="15" t="e">
        <f>100*Informações!E25/Informações!F25</f>
        <v>#DIV/0!</v>
      </c>
      <c r="F25" s="15" t="e">
        <f>100*Informações!G25/Informações!H25</f>
        <v>#DIV/0!</v>
      </c>
      <c r="G25" s="15" t="e">
        <f>100*Informações!I25/Informações!J25</f>
        <v>#DIV/0!</v>
      </c>
      <c r="H25" s="15" t="e">
        <f>100*Informações!K25/Informações!L25</f>
        <v>#DIV/0!</v>
      </c>
      <c r="I25" s="15" t="e">
        <f>100*Informações!M25/Informações!N25</f>
        <v>#DIV/0!</v>
      </c>
      <c r="J25" s="15" t="e">
        <f>100*Informações!O25/Informações!P25</f>
        <v>#DIV/0!</v>
      </c>
      <c r="K25" s="15" t="e">
        <f>100*Informações!Q25/Informações!R25</f>
        <v>#DIV/0!</v>
      </c>
      <c r="L25" s="15" t="e">
        <f>100*Informações!S25/Informações!T25</f>
        <v>#DIV/0!</v>
      </c>
      <c r="M25" s="15" t="e">
        <f>100*Informações!U25/Informações!V25</f>
        <v>#DIV/0!</v>
      </c>
      <c r="N25" s="15" t="e">
        <f>100*Informações!W25/Informações!X25</f>
        <v>#DIV/0!</v>
      </c>
      <c r="O25" s="15" t="e">
        <f>100*Informações!Y25/Informações!Z25</f>
        <v>#DIV/0!</v>
      </c>
      <c r="P25" s="15" t="e">
        <f>100*Informações!AA25/Informações!AB25</f>
        <v>#DIV/0!</v>
      </c>
      <c r="Q25" s="15" t="e">
        <f>100*Informações!AC25/Informações!AD25</f>
        <v>#DIV/0!</v>
      </c>
      <c r="R25" s="15" t="e">
        <f>100*Informações!AE25/Informações!AF25</f>
        <v>#DIV/0!</v>
      </c>
      <c r="S25" s="15" t="e">
        <f>100*Informações!AG25/Informações!AH25</f>
        <v>#DIV/0!</v>
      </c>
      <c r="T25" s="15" t="e">
        <f>100*Informações!AI25/Informações!AJ25</f>
        <v>#DIV/0!</v>
      </c>
      <c r="U25" s="15" t="e">
        <f>100*Informações!AK25/Informações!AL25</f>
        <v>#DIV/0!</v>
      </c>
      <c r="V25" s="15" t="e">
        <f>100*Informações!AM25/Informações!AN25</f>
        <v>#DIV/0!</v>
      </c>
      <c r="W25" s="15" t="e">
        <f>100*Informações!AO25/Informações!AP25</f>
        <v>#DIV/0!</v>
      </c>
      <c r="X25" s="15" t="e">
        <f>100*Informações!AQ25/Informações!AR25</f>
        <v>#DIV/0!</v>
      </c>
      <c r="Y25" s="15" t="e">
        <f>100*Informações!AS25/Informações!AT25</f>
        <v>#DIV/0!</v>
      </c>
      <c r="Z25" s="15" t="e">
        <f>100*Informações!AU25/Informações!AV25</f>
        <v>#DIV/0!</v>
      </c>
      <c r="AA25" s="15" t="e">
        <f>100*Informações!AW25/Informações!AX25</f>
        <v>#DIV/0!</v>
      </c>
      <c r="AB25" s="15" t="e">
        <f>100*Informações!AY25/Informações!AZ25</f>
        <v>#DIV/0!</v>
      </c>
      <c r="AC25" s="15" t="e">
        <f>100*Informações!BA25/Informações!BB25</f>
        <v>#DIV/0!</v>
      </c>
      <c r="AD25" s="15" t="e">
        <f>100*Informações!BC25/Informações!BD25</f>
        <v>#DIV/0!</v>
      </c>
      <c r="AE25" s="15" t="e">
        <f>100*Informações!BE25/Informações!BF25</f>
        <v>#DIV/0!</v>
      </c>
      <c r="AF25" s="15" t="e">
        <f>100*Informações!BG25/Informações!BH25</f>
        <v>#DIV/0!</v>
      </c>
      <c r="AG25" s="15" t="e">
        <f>100*Informações!BI25/Informações!BJ25</f>
        <v>#DIV/0!</v>
      </c>
      <c r="AH25" s="15">
        <f>Informações!BK25/2</f>
        <v>0</v>
      </c>
      <c r="AI25" s="15">
        <f>Informações!BL25/2</f>
        <v>0</v>
      </c>
      <c r="AJ25" s="15">
        <f>Informações!BM25/2</f>
        <v>0</v>
      </c>
      <c r="AK25" s="15">
        <f>Informações!BN25/2</f>
        <v>0</v>
      </c>
      <c r="AL25" s="15" t="e">
        <f>100*Informações!BO25/Informações!BP25</f>
        <v>#DIV/0!</v>
      </c>
      <c r="AM25" s="15">
        <f>Informações!BQ25*Informações!BR25</f>
        <v>0</v>
      </c>
      <c r="AN25" s="15" t="e">
        <f>100*(Informações!BS25-Informações!BT25)/Informações!BS25</f>
        <v>#DIV/0!</v>
      </c>
      <c r="AO25" s="15" t="e">
        <f>100*(Informações!BU25/Informações!BV25)</f>
        <v>#DIV/0!</v>
      </c>
      <c r="AP25" s="15" t="e">
        <f t="shared" si="0"/>
        <v>#DIV/0!</v>
      </c>
      <c r="AQ25" s="15" t="e">
        <f>100*(Informações!BW25/Informações!BX25)</f>
        <v>#DIV/0!</v>
      </c>
      <c r="AR25" s="15" t="e">
        <f>100*(Informações!BY25/Informações!BZ25)</f>
        <v>#DIV/0!</v>
      </c>
      <c r="AS25" s="15" t="e">
        <f>100*(Informações!CA25/Informações!CB25)</f>
        <v>#DIV/0!</v>
      </c>
      <c r="AT25" s="15" t="e">
        <f>100*(Informações!CC25/Informações!CD25)</f>
        <v>#DIV/0!</v>
      </c>
      <c r="AU25" s="15" t="e">
        <f t="shared" si="1"/>
        <v>#DIV/0!</v>
      </c>
      <c r="AV25" s="15">
        <f>100*(Informações!CE25/4)</f>
        <v>0</v>
      </c>
      <c r="AW25" s="15" t="e">
        <f>100*(Informações!CF25/Informações!CG25)</f>
        <v>#DIV/0!</v>
      </c>
      <c r="AX25" s="15" t="e">
        <f>100*(Informações!CH25/Informações!CI25)</f>
        <v>#DIV/0!</v>
      </c>
      <c r="AY25" s="15" t="e">
        <f>100*(Informações!CJ25/Informações!CK25)</f>
        <v>#DIV/0!</v>
      </c>
      <c r="AZ25" s="15" t="e">
        <f>100*(Informações!CL25/Informações!CM25)</f>
        <v>#DIV/0!</v>
      </c>
      <c r="BA25" s="15" t="e">
        <f t="shared" si="2"/>
        <v>#DIV/0!</v>
      </c>
      <c r="BB25" s="15">
        <f>Informações!CN25/2</f>
        <v>0</v>
      </c>
      <c r="BC25" s="15">
        <f>Informações!CO25/2</f>
        <v>0</v>
      </c>
      <c r="BD25" s="15">
        <f>Informações!CP25/2</f>
        <v>0</v>
      </c>
      <c r="BE25" s="15">
        <f>Informações!CQ25/2</f>
        <v>0</v>
      </c>
      <c r="BF25" s="15">
        <f>Informações!CR25/2</f>
        <v>0</v>
      </c>
      <c r="BG25" s="15" t="e">
        <f>Informações!CS25/Informações!CT25</f>
        <v>#DIV/0!</v>
      </c>
      <c r="BH25" s="15" t="e">
        <f>Informações!CU25/Informações!CV25</f>
        <v>#DIV/0!</v>
      </c>
      <c r="BI25" s="15" t="e">
        <f>Informações!CW25/Informações!CX25</f>
        <v>#DIV/0!</v>
      </c>
      <c r="BJ25" s="15" t="e">
        <f>Informações!CY25/Informações!CZ25</f>
        <v>#DIV/0!</v>
      </c>
      <c r="BK25" s="15" t="e">
        <f>SUM(Informações!CY25,Informações!CW25,Informações!CU25,Informações!CS25)/SUM(Informações!CT25,Informações!CV25,Informações!CX25,Informações!CZ25)</f>
        <v>#DIV/0!</v>
      </c>
      <c r="BL25" s="16" t="e">
        <f>Informações!DA25/Informações!DB25</f>
        <v>#DIV/0!</v>
      </c>
      <c r="BM25" s="16" t="e">
        <f>Informações!DC25/Informações!DD25</f>
        <v>#DIV/0!</v>
      </c>
      <c r="BN25" s="16">
        <f>Informações!DE25</f>
        <v>0</v>
      </c>
      <c r="BO25" s="16">
        <f>Informações!DF25</f>
        <v>0</v>
      </c>
      <c r="BP25" s="16">
        <f>Informações!DG25</f>
        <v>0</v>
      </c>
      <c r="BQ25" s="16" t="e">
        <f>(Informações!DH25/Informações!DI25)*100</f>
        <v>#DIV/0!</v>
      </c>
      <c r="BR25" s="16" t="e">
        <f>100*Informações!DJ28*Informações!DK28/Informações!DL28</f>
        <v>#DIV/0!</v>
      </c>
      <c r="BS25" s="16">
        <f>Informações!DM25</f>
        <v>0</v>
      </c>
      <c r="BT25" s="16" t="e">
        <f>100*Informações!DN25/Informações!DO25</f>
        <v>#DIV/0!</v>
      </c>
    </row>
    <row r="26" spans="1:72" s="16" customFormat="1" ht="12.75" x14ac:dyDescent="0.2">
      <c r="A26" s="1">
        <v>312000</v>
      </c>
      <c r="B26" s="2" t="s">
        <v>187</v>
      </c>
      <c r="C26" s="2" t="s">
        <v>8</v>
      </c>
      <c r="D26" s="14">
        <v>2038</v>
      </c>
      <c r="E26" s="15" t="e">
        <f>100*Informações!E26/Informações!F26</f>
        <v>#DIV/0!</v>
      </c>
      <c r="F26" s="15" t="e">
        <f>100*Informações!G26/Informações!H26</f>
        <v>#DIV/0!</v>
      </c>
      <c r="G26" s="15" t="e">
        <f>100*Informações!I26/Informações!J26</f>
        <v>#DIV/0!</v>
      </c>
      <c r="H26" s="15" t="e">
        <f>100*Informações!K26/Informações!L26</f>
        <v>#DIV/0!</v>
      </c>
      <c r="I26" s="15" t="e">
        <f>100*Informações!M26/Informações!N26</f>
        <v>#DIV/0!</v>
      </c>
      <c r="J26" s="15" t="e">
        <f>100*Informações!O26/Informações!P26</f>
        <v>#DIV/0!</v>
      </c>
      <c r="K26" s="15" t="e">
        <f>100*Informações!Q26/Informações!R26</f>
        <v>#DIV/0!</v>
      </c>
      <c r="L26" s="15" t="e">
        <f>100*Informações!S26/Informações!T26</f>
        <v>#DIV/0!</v>
      </c>
      <c r="M26" s="15" t="e">
        <f>100*Informações!U26/Informações!V26</f>
        <v>#DIV/0!</v>
      </c>
      <c r="N26" s="15" t="e">
        <f>100*Informações!W26/Informações!X26</f>
        <v>#DIV/0!</v>
      </c>
      <c r="O26" s="15" t="e">
        <f>100*Informações!Y26/Informações!Z26</f>
        <v>#DIV/0!</v>
      </c>
      <c r="P26" s="15" t="e">
        <f>100*Informações!AA26/Informações!AB26</f>
        <v>#DIV/0!</v>
      </c>
      <c r="Q26" s="15" t="e">
        <f>100*Informações!AC26/Informações!AD26</f>
        <v>#DIV/0!</v>
      </c>
      <c r="R26" s="15" t="e">
        <f>100*Informações!AE26/Informações!AF26</f>
        <v>#DIV/0!</v>
      </c>
      <c r="S26" s="15" t="e">
        <f>100*Informações!AG26/Informações!AH26</f>
        <v>#DIV/0!</v>
      </c>
      <c r="T26" s="15" t="e">
        <f>100*Informações!AI26/Informações!AJ26</f>
        <v>#DIV/0!</v>
      </c>
      <c r="U26" s="15" t="e">
        <f>100*Informações!AK26/Informações!AL26</f>
        <v>#DIV/0!</v>
      </c>
      <c r="V26" s="15" t="e">
        <f>100*Informações!AM26/Informações!AN26</f>
        <v>#DIV/0!</v>
      </c>
      <c r="W26" s="15" t="e">
        <f>100*Informações!AO26/Informações!AP26</f>
        <v>#DIV/0!</v>
      </c>
      <c r="X26" s="15" t="e">
        <f>100*Informações!AQ26/Informações!AR26</f>
        <v>#DIV/0!</v>
      </c>
      <c r="Y26" s="15" t="e">
        <f>100*Informações!AS26/Informações!AT26</f>
        <v>#DIV/0!</v>
      </c>
      <c r="Z26" s="15" t="e">
        <f>100*Informações!AU26/Informações!AV26</f>
        <v>#DIV/0!</v>
      </c>
      <c r="AA26" s="15" t="e">
        <f>100*Informações!AW26/Informações!AX26</f>
        <v>#DIV/0!</v>
      </c>
      <c r="AB26" s="15" t="e">
        <f>100*Informações!AY26/Informações!AZ26</f>
        <v>#DIV/0!</v>
      </c>
      <c r="AC26" s="15" t="e">
        <f>100*Informações!BA26/Informações!BB26</f>
        <v>#DIV/0!</v>
      </c>
      <c r="AD26" s="15" t="e">
        <f>100*Informações!BC26/Informações!BD26</f>
        <v>#DIV/0!</v>
      </c>
      <c r="AE26" s="15" t="e">
        <f>100*Informações!BE26/Informações!BF26</f>
        <v>#DIV/0!</v>
      </c>
      <c r="AF26" s="15" t="e">
        <f>100*Informações!BG26/Informações!BH26</f>
        <v>#DIV/0!</v>
      </c>
      <c r="AG26" s="15" t="e">
        <f>100*Informações!BI26/Informações!BJ26</f>
        <v>#DIV/0!</v>
      </c>
      <c r="AH26" s="15">
        <f>Informações!BK26/2</f>
        <v>0</v>
      </c>
      <c r="AI26" s="15">
        <f>Informações!BL26/2</f>
        <v>0</v>
      </c>
      <c r="AJ26" s="15">
        <f>Informações!BM26/2</f>
        <v>0</v>
      </c>
      <c r="AK26" s="15">
        <f>Informações!BN26/2</f>
        <v>0</v>
      </c>
      <c r="AL26" s="15" t="e">
        <f>100*Informações!BO26/Informações!BP26</f>
        <v>#DIV/0!</v>
      </c>
      <c r="AM26" s="15">
        <f>Informações!BQ26*Informações!BR26</f>
        <v>0</v>
      </c>
      <c r="AN26" s="15" t="e">
        <f>100*(Informações!BS26-Informações!BT26)/Informações!BS26</f>
        <v>#DIV/0!</v>
      </c>
      <c r="AO26" s="15" t="e">
        <f>100*(Informações!BU26/Informações!BV26)</f>
        <v>#DIV/0!</v>
      </c>
      <c r="AP26" s="15" t="e">
        <f t="shared" si="0"/>
        <v>#DIV/0!</v>
      </c>
      <c r="AQ26" s="15" t="e">
        <f>100*(Informações!BW26/Informações!BX26)</f>
        <v>#DIV/0!</v>
      </c>
      <c r="AR26" s="15" t="e">
        <f>100*(Informações!BY26/Informações!BZ26)</f>
        <v>#DIV/0!</v>
      </c>
      <c r="AS26" s="15" t="e">
        <f>100*(Informações!CA26/Informações!CB26)</f>
        <v>#DIV/0!</v>
      </c>
      <c r="AT26" s="15" t="e">
        <f>100*(Informações!CC26/Informações!CD26)</f>
        <v>#DIV/0!</v>
      </c>
      <c r="AU26" s="15" t="e">
        <f t="shared" si="1"/>
        <v>#DIV/0!</v>
      </c>
      <c r="AV26" s="15">
        <f>100*(Informações!CE26/4)</f>
        <v>0</v>
      </c>
      <c r="AW26" s="15" t="e">
        <f>100*(Informações!CF26/Informações!CG26)</f>
        <v>#DIV/0!</v>
      </c>
      <c r="AX26" s="15" t="e">
        <f>100*(Informações!CH26/Informações!CI26)</f>
        <v>#DIV/0!</v>
      </c>
      <c r="AY26" s="15" t="e">
        <f>100*(Informações!CJ26/Informações!CK26)</f>
        <v>#DIV/0!</v>
      </c>
      <c r="AZ26" s="15" t="e">
        <f>100*(Informações!CL26/Informações!CM26)</f>
        <v>#DIV/0!</v>
      </c>
      <c r="BA26" s="15" t="e">
        <f t="shared" si="2"/>
        <v>#DIV/0!</v>
      </c>
      <c r="BB26" s="15">
        <f>Informações!CN26/2</f>
        <v>0</v>
      </c>
      <c r="BC26" s="15">
        <f>Informações!CO26/2</f>
        <v>0</v>
      </c>
      <c r="BD26" s="15">
        <f>Informações!CP26/2</f>
        <v>0</v>
      </c>
      <c r="BE26" s="15">
        <f>Informações!CQ26/2</f>
        <v>0</v>
      </c>
      <c r="BF26" s="15">
        <f>Informações!CR26/2</f>
        <v>0</v>
      </c>
      <c r="BG26" s="15" t="e">
        <f>Informações!CS26/Informações!CT26</f>
        <v>#DIV/0!</v>
      </c>
      <c r="BH26" s="15" t="e">
        <f>Informações!CU26/Informações!CV26</f>
        <v>#DIV/0!</v>
      </c>
      <c r="BI26" s="15" t="e">
        <f>Informações!CW26/Informações!CX26</f>
        <v>#DIV/0!</v>
      </c>
      <c r="BJ26" s="15" t="e">
        <f>Informações!CY26/Informações!CZ26</f>
        <v>#DIV/0!</v>
      </c>
      <c r="BK26" s="15" t="e">
        <f>SUM(Informações!CY26,Informações!CW26,Informações!CU26,Informações!CS26)/SUM(Informações!CT26,Informações!CV26,Informações!CX26,Informações!CZ26)</f>
        <v>#DIV/0!</v>
      </c>
      <c r="BL26" s="16" t="e">
        <f>Informações!DA26/Informações!DB26</f>
        <v>#DIV/0!</v>
      </c>
      <c r="BM26" s="16" t="e">
        <f>Informações!DC26/Informações!DD26</f>
        <v>#DIV/0!</v>
      </c>
      <c r="BN26" s="16">
        <f>Informações!DE26</f>
        <v>0</v>
      </c>
      <c r="BO26" s="16">
        <f>Informações!DF26</f>
        <v>0</v>
      </c>
      <c r="BP26" s="16">
        <f>Informações!DG26</f>
        <v>0</v>
      </c>
      <c r="BQ26" s="16" t="e">
        <f>(Informações!DH26/Informações!DI26)*100</f>
        <v>#DIV/0!</v>
      </c>
      <c r="BR26" s="16" t="e">
        <f>100*Informações!DJ29*Informações!DK29/Informações!DL29</f>
        <v>#DIV/0!</v>
      </c>
      <c r="BS26" s="16">
        <f>Informações!DM26</f>
        <v>0</v>
      </c>
      <c r="BT26" s="16" t="e">
        <f>100*Informações!DN26/Informações!DO26</f>
        <v>#DIV/0!</v>
      </c>
    </row>
    <row r="27" spans="1:72" s="16" customFormat="1" ht="12.75" x14ac:dyDescent="0.2">
      <c r="A27" s="1">
        <v>312000</v>
      </c>
      <c r="B27" s="2" t="s">
        <v>187</v>
      </c>
      <c r="C27" s="2" t="s">
        <v>8</v>
      </c>
      <c r="D27" s="14">
        <v>2039</v>
      </c>
      <c r="E27" s="15" t="e">
        <f>100*Informações!E27/Informações!F27</f>
        <v>#DIV/0!</v>
      </c>
      <c r="F27" s="15" t="e">
        <f>100*Informações!G27/Informações!H27</f>
        <v>#DIV/0!</v>
      </c>
      <c r="G27" s="15" t="e">
        <f>100*Informações!I27/Informações!J27</f>
        <v>#DIV/0!</v>
      </c>
      <c r="H27" s="15" t="e">
        <f>100*Informações!K27/Informações!L27</f>
        <v>#DIV/0!</v>
      </c>
      <c r="I27" s="15" t="e">
        <f>100*Informações!M27/Informações!N27</f>
        <v>#DIV/0!</v>
      </c>
      <c r="J27" s="15" t="e">
        <f>100*Informações!O27/Informações!P27</f>
        <v>#DIV/0!</v>
      </c>
      <c r="K27" s="15" t="e">
        <f>100*Informações!Q27/Informações!R27</f>
        <v>#DIV/0!</v>
      </c>
      <c r="L27" s="15" t="e">
        <f>100*Informações!S27/Informações!T27</f>
        <v>#DIV/0!</v>
      </c>
      <c r="M27" s="15" t="e">
        <f>100*Informações!U27/Informações!V27</f>
        <v>#DIV/0!</v>
      </c>
      <c r="N27" s="15" t="e">
        <f>100*Informações!W27/Informações!X27</f>
        <v>#DIV/0!</v>
      </c>
      <c r="O27" s="15" t="e">
        <f>100*Informações!Y27/Informações!Z27</f>
        <v>#DIV/0!</v>
      </c>
      <c r="P27" s="15" t="e">
        <f>100*Informações!AA27/Informações!AB27</f>
        <v>#DIV/0!</v>
      </c>
      <c r="Q27" s="15" t="e">
        <f>100*Informações!AC27/Informações!AD27</f>
        <v>#DIV/0!</v>
      </c>
      <c r="R27" s="15" t="e">
        <f>100*Informações!AE27/Informações!AF27</f>
        <v>#DIV/0!</v>
      </c>
      <c r="S27" s="15" t="e">
        <f>100*Informações!AG27/Informações!AH27</f>
        <v>#DIV/0!</v>
      </c>
      <c r="T27" s="15" t="e">
        <f>100*Informações!AI27/Informações!AJ27</f>
        <v>#DIV/0!</v>
      </c>
      <c r="U27" s="15" t="e">
        <f>100*Informações!AK27/Informações!AL27</f>
        <v>#DIV/0!</v>
      </c>
      <c r="V27" s="15" t="e">
        <f>100*Informações!AM27/Informações!AN27</f>
        <v>#DIV/0!</v>
      </c>
      <c r="W27" s="15" t="e">
        <f>100*Informações!AO27/Informações!AP27</f>
        <v>#DIV/0!</v>
      </c>
      <c r="X27" s="15" t="e">
        <f>100*Informações!AQ27/Informações!AR27</f>
        <v>#DIV/0!</v>
      </c>
      <c r="Y27" s="15" t="e">
        <f>100*Informações!AS27/Informações!AT27</f>
        <v>#DIV/0!</v>
      </c>
      <c r="Z27" s="15" t="e">
        <f>100*Informações!AU27/Informações!AV27</f>
        <v>#DIV/0!</v>
      </c>
      <c r="AA27" s="15" t="e">
        <f>100*Informações!AW27/Informações!AX27</f>
        <v>#DIV/0!</v>
      </c>
      <c r="AB27" s="15" t="e">
        <f>100*Informações!AY27/Informações!AZ27</f>
        <v>#DIV/0!</v>
      </c>
      <c r="AC27" s="15" t="e">
        <f>100*Informações!BA27/Informações!BB27</f>
        <v>#DIV/0!</v>
      </c>
      <c r="AD27" s="15" t="e">
        <f>100*Informações!BC27/Informações!BD27</f>
        <v>#DIV/0!</v>
      </c>
      <c r="AE27" s="15" t="e">
        <f>100*Informações!BE27/Informações!BF27</f>
        <v>#DIV/0!</v>
      </c>
      <c r="AF27" s="15" t="e">
        <f>100*Informações!BG27/Informações!BH27</f>
        <v>#DIV/0!</v>
      </c>
      <c r="AG27" s="15" t="e">
        <f>100*Informações!BI27/Informações!BJ27</f>
        <v>#DIV/0!</v>
      </c>
      <c r="AH27" s="15">
        <f>Informações!BK27/2</f>
        <v>0</v>
      </c>
      <c r="AI27" s="15">
        <f>Informações!BL27/2</f>
        <v>0</v>
      </c>
      <c r="AJ27" s="15">
        <f>Informações!BM27/2</f>
        <v>0</v>
      </c>
      <c r="AK27" s="15">
        <f>Informações!BN27/2</f>
        <v>0</v>
      </c>
      <c r="AL27" s="15" t="e">
        <f>100*Informações!BO27/Informações!BP27</f>
        <v>#DIV/0!</v>
      </c>
      <c r="AM27" s="15">
        <f>Informações!BQ27*Informações!BR27</f>
        <v>0</v>
      </c>
      <c r="AN27" s="15" t="e">
        <f>100*(Informações!BS27-Informações!BT27)/Informações!BS27</f>
        <v>#DIV/0!</v>
      </c>
      <c r="AO27" s="15" t="e">
        <f>100*(Informações!BU27/Informações!BV27)</f>
        <v>#DIV/0!</v>
      </c>
      <c r="AP27" s="15" t="e">
        <f t="shared" si="0"/>
        <v>#DIV/0!</v>
      </c>
      <c r="AQ27" s="15" t="e">
        <f>100*(Informações!BW27/Informações!BX27)</f>
        <v>#DIV/0!</v>
      </c>
      <c r="AR27" s="15" t="e">
        <f>100*(Informações!BY27/Informações!BZ27)</f>
        <v>#DIV/0!</v>
      </c>
      <c r="AS27" s="15" t="e">
        <f>100*(Informações!CA27/Informações!CB27)</f>
        <v>#DIV/0!</v>
      </c>
      <c r="AT27" s="15" t="e">
        <f>100*(Informações!CC27/Informações!CD27)</f>
        <v>#DIV/0!</v>
      </c>
      <c r="AU27" s="15" t="e">
        <f t="shared" si="1"/>
        <v>#DIV/0!</v>
      </c>
      <c r="AV27" s="15">
        <f>100*(Informações!CE27/4)</f>
        <v>0</v>
      </c>
      <c r="AW27" s="15" t="e">
        <f>100*(Informações!CF27/Informações!CG27)</f>
        <v>#DIV/0!</v>
      </c>
      <c r="AX27" s="15" t="e">
        <f>100*(Informações!CH27/Informações!CI27)</f>
        <v>#DIV/0!</v>
      </c>
      <c r="AY27" s="15" t="e">
        <f>100*(Informações!CJ27/Informações!CK27)</f>
        <v>#DIV/0!</v>
      </c>
      <c r="AZ27" s="15" t="e">
        <f>100*(Informações!CL27/Informações!CM27)</f>
        <v>#DIV/0!</v>
      </c>
      <c r="BA27" s="15" t="e">
        <f t="shared" si="2"/>
        <v>#DIV/0!</v>
      </c>
      <c r="BB27" s="15">
        <f>Informações!CN27/2</f>
        <v>0</v>
      </c>
      <c r="BC27" s="15">
        <f>Informações!CO27/2</f>
        <v>0</v>
      </c>
      <c r="BD27" s="15">
        <f>Informações!CP27/2</f>
        <v>0</v>
      </c>
      <c r="BE27" s="15">
        <f>Informações!CQ27/2</f>
        <v>0</v>
      </c>
      <c r="BF27" s="15">
        <f>Informações!CR27/2</f>
        <v>0</v>
      </c>
      <c r="BG27" s="15" t="e">
        <f>Informações!CS27/Informações!CT27</f>
        <v>#DIV/0!</v>
      </c>
      <c r="BH27" s="15" t="e">
        <f>Informações!CU27/Informações!CV27</f>
        <v>#DIV/0!</v>
      </c>
      <c r="BI27" s="15" t="e">
        <f>Informações!CW27/Informações!CX27</f>
        <v>#DIV/0!</v>
      </c>
      <c r="BJ27" s="15" t="e">
        <f>Informações!CY27/Informações!CZ27</f>
        <v>#DIV/0!</v>
      </c>
      <c r="BK27" s="15" t="e">
        <f>SUM(Informações!CY27,Informações!CW27,Informações!CU27,Informações!CS27)/SUM(Informações!CT27,Informações!CV27,Informações!CX27,Informações!CZ27)</f>
        <v>#DIV/0!</v>
      </c>
      <c r="BL27" s="16" t="e">
        <f>Informações!DA27/Informações!DB27</f>
        <v>#DIV/0!</v>
      </c>
      <c r="BM27" s="16" t="e">
        <f>Informações!DC27/Informações!DD27</f>
        <v>#DIV/0!</v>
      </c>
      <c r="BN27" s="16">
        <f>Informações!DE27</f>
        <v>0</v>
      </c>
      <c r="BO27" s="16">
        <f>Informações!DF27</f>
        <v>0</v>
      </c>
      <c r="BP27" s="16">
        <f>Informações!DG27</f>
        <v>0</v>
      </c>
      <c r="BQ27" s="16" t="e">
        <f>(Informações!DH27/Informações!DI27)*100</f>
        <v>#DIV/0!</v>
      </c>
      <c r="BR27" s="16" t="e">
        <f>100*Informações!DJ30*Informações!DK30/Informações!DL30</f>
        <v>#DIV/0!</v>
      </c>
      <c r="BS27" s="16">
        <f>Informações!DM27</f>
        <v>0</v>
      </c>
      <c r="BT27" s="16" t="e">
        <f>100*Informações!DN27/Informações!DO27</f>
        <v>#DIV/0!</v>
      </c>
    </row>
    <row r="28" spans="1:72" s="16" customFormat="1" ht="12.75" x14ac:dyDescent="0.2">
      <c r="A28" s="1">
        <v>312000</v>
      </c>
      <c r="B28" s="2" t="s">
        <v>187</v>
      </c>
      <c r="C28" s="2" t="s">
        <v>8</v>
      </c>
      <c r="D28" s="14">
        <v>2040</v>
      </c>
      <c r="E28" s="15" t="e">
        <f>100*Informações!E28/Informações!F28</f>
        <v>#DIV/0!</v>
      </c>
      <c r="F28" s="15" t="e">
        <f>100*Informações!G28/Informações!H28</f>
        <v>#DIV/0!</v>
      </c>
      <c r="G28" s="15" t="e">
        <f>100*Informações!I28/Informações!J28</f>
        <v>#DIV/0!</v>
      </c>
      <c r="H28" s="15" t="e">
        <f>100*Informações!K28/Informações!L28</f>
        <v>#DIV/0!</v>
      </c>
      <c r="I28" s="15" t="e">
        <f>100*Informações!M28/Informações!N28</f>
        <v>#DIV/0!</v>
      </c>
      <c r="J28" s="15" t="e">
        <f>100*Informações!O28/Informações!P28</f>
        <v>#DIV/0!</v>
      </c>
      <c r="K28" s="15" t="e">
        <f>100*Informações!Q28/Informações!R28</f>
        <v>#DIV/0!</v>
      </c>
      <c r="L28" s="15" t="e">
        <f>100*Informações!S28/Informações!T28</f>
        <v>#DIV/0!</v>
      </c>
      <c r="M28" s="15" t="e">
        <f>100*Informações!U28/Informações!V28</f>
        <v>#DIV/0!</v>
      </c>
      <c r="N28" s="15" t="e">
        <f>100*Informações!W28/Informações!X28</f>
        <v>#DIV/0!</v>
      </c>
      <c r="O28" s="15" t="e">
        <f>100*Informações!Y28/Informações!Z28</f>
        <v>#DIV/0!</v>
      </c>
      <c r="P28" s="15" t="e">
        <f>100*Informações!AA28/Informações!AB28</f>
        <v>#DIV/0!</v>
      </c>
      <c r="Q28" s="15" t="e">
        <f>100*Informações!AC28/Informações!AD28</f>
        <v>#DIV/0!</v>
      </c>
      <c r="R28" s="15" t="e">
        <f>100*Informações!AE28/Informações!AF28</f>
        <v>#DIV/0!</v>
      </c>
      <c r="S28" s="15" t="e">
        <f>100*Informações!AG28/Informações!AH28</f>
        <v>#DIV/0!</v>
      </c>
      <c r="T28" s="15" t="e">
        <f>100*Informações!AI28/Informações!AJ28</f>
        <v>#DIV/0!</v>
      </c>
      <c r="U28" s="15" t="e">
        <f>100*Informações!AK28/Informações!AL28</f>
        <v>#DIV/0!</v>
      </c>
      <c r="V28" s="15" t="e">
        <f>100*Informações!AM28/Informações!AN28</f>
        <v>#DIV/0!</v>
      </c>
      <c r="W28" s="15" t="e">
        <f>100*Informações!AO28/Informações!AP28</f>
        <v>#DIV/0!</v>
      </c>
      <c r="X28" s="15" t="e">
        <f>100*Informações!AQ28/Informações!AR28</f>
        <v>#DIV/0!</v>
      </c>
      <c r="Y28" s="15" t="e">
        <f>100*Informações!AS28/Informações!AT28</f>
        <v>#DIV/0!</v>
      </c>
      <c r="Z28" s="15" t="e">
        <f>100*Informações!AU28/Informações!AV28</f>
        <v>#DIV/0!</v>
      </c>
      <c r="AA28" s="15" t="e">
        <f>100*Informações!AW28/Informações!AX28</f>
        <v>#DIV/0!</v>
      </c>
      <c r="AB28" s="15" t="e">
        <f>100*Informações!AY28/Informações!AZ28</f>
        <v>#DIV/0!</v>
      </c>
      <c r="AC28" s="15" t="e">
        <f>100*Informações!BA28/Informações!BB28</f>
        <v>#DIV/0!</v>
      </c>
      <c r="AD28" s="15" t="e">
        <f>100*Informações!BC28/Informações!BD28</f>
        <v>#DIV/0!</v>
      </c>
      <c r="AE28" s="15" t="e">
        <f>100*Informações!BE28/Informações!BF28</f>
        <v>#DIV/0!</v>
      </c>
      <c r="AF28" s="15" t="e">
        <f>100*Informações!BG28/Informações!BH28</f>
        <v>#DIV/0!</v>
      </c>
      <c r="AG28" s="15" t="e">
        <f>100*Informações!BI28/Informações!BJ28</f>
        <v>#DIV/0!</v>
      </c>
      <c r="AH28" s="15">
        <f>Informações!BK28/2</f>
        <v>0</v>
      </c>
      <c r="AI28" s="15">
        <f>Informações!BL28/2</f>
        <v>0</v>
      </c>
      <c r="AJ28" s="15">
        <f>Informações!BM28/2</f>
        <v>0</v>
      </c>
      <c r="AK28" s="15">
        <f>Informações!BN28/2</f>
        <v>0</v>
      </c>
      <c r="AL28" s="15" t="e">
        <f>100*Informações!BO28/Informações!BP28</f>
        <v>#DIV/0!</v>
      </c>
      <c r="AM28" s="15">
        <f>Informações!BQ28*Informações!BR28</f>
        <v>0</v>
      </c>
      <c r="AN28" s="15" t="e">
        <f>100*(Informações!BS28-Informações!BT28)/Informações!BS28</f>
        <v>#DIV/0!</v>
      </c>
      <c r="AO28" s="15" t="e">
        <f>100*(Informações!BU28/Informações!BV28)</f>
        <v>#DIV/0!</v>
      </c>
      <c r="AP28" s="15" t="e">
        <f t="shared" si="0"/>
        <v>#DIV/0!</v>
      </c>
      <c r="AQ28" s="15" t="e">
        <f>100*(Informações!BW28/Informações!BX28)</f>
        <v>#DIV/0!</v>
      </c>
      <c r="AR28" s="15" t="e">
        <f>100*(Informações!BY28/Informações!BZ28)</f>
        <v>#DIV/0!</v>
      </c>
      <c r="AS28" s="15" t="e">
        <f>100*(Informações!CA28/Informações!CB28)</f>
        <v>#DIV/0!</v>
      </c>
      <c r="AT28" s="15" t="e">
        <f>100*(Informações!CC28/Informações!CD28)</f>
        <v>#DIV/0!</v>
      </c>
      <c r="AU28" s="15" t="e">
        <f t="shared" si="1"/>
        <v>#DIV/0!</v>
      </c>
      <c r="AV28" s="15">
        <f>100*(Informações!CE28/4)</f>
        <v>0</v>
      </c>
      <c r="AW28" s="15" t="e">
        <f>100*(Informações!CF28/Informações!CG28)</f>
        <v>#DIV/0!</v>
      </c>
      <c r="AX28" s="15" t="e">
        <f>100*(Informações!CH28/Informações!CI28)</f>
        <v>#DIV/0!</v>
      </c>
      <c r="AY28" s="15" t="e">
        <f>100*(Informações!CJ28/Informações!CK28)</f>
        <v>#DIV/0!</v>
      </c>
      <c r="AZ28" s="15" t="e">
        <f>100*(Informações!CL28/Informações!CM28)</f>
        <v>#DIV/0!</v>
      </c>
      <c r="BA28" s="15" t="e">
        <f t="shared" si="2"/>
        <v>#DIV/0!</v>
      </c>
      <c r="BB28" s="15">
        <f>Informações!CN28/2</f>
        <v>0</v>
      </c>
      <c r="BC28" s="15">
        <f>Informações!CO28/2</f>
        <v>0</v>
      </c>
      <c r="BD28" s="15">
        <f>Informações!CP28/2</f>
        <v>0</v>
      </c>
      <c r="BE28" s="15">
        <f>Informações!CQ28/2</f>
        <v>0</v>
      </c>
      <c r="BF28" s="15">
        <f>Informações!CR28/2</f>
        <v>0</v>
      </c>
      <c r="BG28" s="15" t="e">
        <f>Informações!CS28/Informações!CT28</f>
        <v>#DIV/0!</v>
      </c>
      <c r="BH28" s="15" t="e">
        <f>Informações!CU28/Informações!CV28</f>
        <v>#DIV/0!</v>
      </c>
      <c r="BI28" s="15" t="e">
        <f>Informações!CW28/Informações!CX28</f>
        <v>#DIV/0!</v>
      </c>
      <c r="BJ28" s="15" t="e">
        <f>Informações!CY28/Informações!CZ28</f>
        <v>#DIV/0!</v>
      </c>
      <c r="BK28" s="15" t="e">
        <f>SUM(Informações!CY28,Informações!CW28,Informações!CU28,Informações!CS28)/SUM(Informações!CT28,Informações!CV28,Informações!CX28,Informações!CZ28)</f>
        <v>#DIV/0!</v>
      </c>
      <c r="BL28" s="16" t="e">
        <f>Informações!DA28/Informações!DB28</f>
        <v>#DIV/0!</v>
      </c>
      <c r="BM28" s="16" t="e">
        <f>Informações!DC28/Informações!DD28</f>
        <v>#DIV/0!</v>
      </c>
      <c r="BN28" s="16">
        <f>Informações!DE28</f>
        <v>0</v>
      </c>
      <c r="BO28" s="16">
        <f>Informações!DF28</f>
        <v>0</v>
      </c>
      <c r="BP28" s="16">
        <f>Informações!DG28</f>
        <v>0</v>
      </c>
      <c r="BQ28" s="16" t="e">
        <f>(Informações!DH28/Informações!DI28)*100</f>
        <v>#DIV/0!</v>
      </c>
      <c r="BR28" s="16" t="e">
        <f>100*Informações!DJ31*Informações!DK31/Informações!DL31</f>
        <v>#DIV/0!</v>
      </c>
      <c r="BS28" s="16">
        <f>Informações!DM28</f>
        <v>0</v>
      </c>
      <c r="BT28" s="16" t="e">
        <f>100*Informações!DN28/Informações!DO28</f>
        <v>#DIV/0!</v>
      </c>
    </row>
    <row r="29" spans="1:72" s="16" customFormat="1" ht="12.75" x14ac:dyDescent="0.2">
      <c r="A29" s="1">
        <v>312000</v>
      </c>
      <c r="B29" s="2" t="s">
        <v>187</v>
      </c>
      <c r="C29" s="2" t="s">
        <v>8</v>
      </c>
      <c r="D29" s="14">
        <v>2041</v>
      </c>
      <c r="E29" s="15" t="e">
        <f>100*Informações!E29/Informações!F29</f>
        <v>#DIV/0!</v>
      </c>
      <c r="F29" s="15" t="e">
        <f>100*Informações!G29/Informações!H29</f>
        <v>#DIV/0!</v>
      </c>
      <c r="G29" s="15" t="e">
        <f>100*Informações!I29/Informações!J29</f>
        <v>#DIV/0!</v>
      </c>
      <c r="H29" s="15" t="e">
        <f>100*Informações!K29/Informações!L29</f>
        <v>#DIV/0!</v>
      </c>
      <c r="I29" s="15" t="e">
        <f>100*Informações!M29/Informações!N29</f>
        <v>#DIV/0!</v>
      </c>
      <c r="J29" s="15" t="e">
        <f>100*Informações!O29/Informações!P29</f>
        <v>#DIV/0!</v>
      </c>
      <c r="K29" s="15" t="e">
        <f>100*Informações!Q29/Informações!R29</f>
        <v>#DIV/0!</v>
      </c>
      <c r="L29" s="15" t="e">
        <f>100*Informações!S29/Informações!T29</f>
        <v>#DIV/0!</v>
      </c>
      <c r="M29" s="15" t="e">
        <f>100*Informações!U29/Informações!V29</f>
        <v>#DIV/0!</v>
      </c>
      <c r="N29" s="15" t="e">
        <f>100*Informações!W29/Informações!X29</f>
        <v>#DIV/0!</v>
      </c>
      <c r="O29" s="15" t="e">
        <f>100*Informações!Y29/Informações!Z29</f>
        <v>#DIV/0!</v>
      </c>
      <c r="P29" s="15" t="e">
        <f>100*Informações!AA29/Informações!AB29</f>
        <v>#DIV/0!</v>
      </c>
      <c r="Q29" s="15" t="e">
        <f>100*Informações!AC29/Informações!AD29</f>
        <v>#DIV/0!</v>
      </c>
      <c r="R29" s="15" t="e">
        <f>100*Informações!AE29/Informações!AF29</f>
        <v>#DIV/0!</v>
      </c>
      <c r="S29" s="15" t="e">
        <f>100*Informações!AG29/Informações!AH29</f>
        <v>#DIV/0!</v>
      </c>
      <c r="T29" s="15" t="e">
        <f>100*Informações!AI29/Informações!AJ29</f>
        <v>#DIV/0!</v>
      </c>
      <c r="U29" s="15" t="e">
        <f>100*Informações!AK29/Informações!AL29</f>
        <v>#DIV/0!</v>
      </c>
      <c r="V29" s="15" t="e">
        <f>100*Informações!AM29/Informações!AN29</f>
        <v>#DIV/0!</v>
      </c>
      <c r="W29" s="15" t="e">
        <f>100*Informações!AO29/Informações!AP29</f>
        <v>#DIV/0!</v>
      </c>
      <c r="X29" s="15" t="e">
        <f>100*Informações!AQ29/Informações!AR29</f>
        <v>#DIV/0!</v>
      </c>
      <c r="Y29" s="15" t="e">
        <f>100*Informações!AS29/Informações!AT29</f>
        <v>#DIV/0!</v>
      </c>
      <c r="Z29" s="15" t="e">
        <f>100*Informações!AU29/Informações!AV29</f>
        <v>#DIV/0!</v>
      </c>
      <c r="AA29" s="15" t="e">
        <f>100*Informações!AW29/Informações!AX29</f>
        <v>#DIV/0!</v>
      </c>
      <c r="AB29" s="15" t="e">
        <f>100*Informações!AY29/Informações!AZ29</f>
        <v>#DIV/0!</v>
      </c>
      <c r="AC29" s="15" t="e">
        <f>100*Informações!BA29/Informações!BB29</f>
        <v>#DIV/0!</v>
      </c>
      <c r="AD29" s="15" t="e">
        <f>100*Informações!BC29/Informações!BD29</f>
        <v>#DIV/0!</v>
      </c>
      <c r="AE29" s="15" t="e">
        <f>100*Informações!BE29/Informações!BF29</f>
        <v>#DIV/0!</v>
      </c>
      <c r="AF29" s="15" t="e">
        <f>100*Informações!BG29/Informações!BH29</f>
        <v>#DIV/0!</v>
      </c>
      <c r="AG29" s="15" t="e">
        <f>100*Informações!BI29/Informações!BJ29</f>
        <v>#DIV/0!</v>
      </c>
      <c r="AH29" s="15">
        <f>Informações!BK29/2</f>
        <v>0</v>
      </c>
      <c r="AI29" s="15">
        <f>Informações!BL29/2</f>
        <v>0</v>
      </c>
      <c r="AJ29" s="15">
        <f>Informações!BM29/2</f>
        <v>0</v>
      </c>
      <c r="AK29" s="15">
        <f>Informações!BN29/2</f>
        <v>0</v>
      </c>
      <c r="AL29" s="15" t="e">
        <f>100*Informações!BO29/Informações!BP29</f>
        <v>#DIV/0!</v>
      </c>
      <c r="AM29" s="15">
        <f>Informações!BQ29*Informações!BR29</f>
        <v>0</v>
      </c>
      <c r="AN29" s="15" t="e">
        <f>100*(Informações!BS29-Informações!BT29)/Informações!BS29</f>
        <v>#DIV/0!</v>
      </c>
      <c r="AO29" s="15" t="e">
        <f>100*(Informações!BU29/Informações!BV29)</f>
        <v>#DIV/0!</v>
      </c>
      <c r="AP29" s="15" t="e">
        <f t="shared" si="0"/>
        <v>#DIV/0!</v>
      </c>
      <c r="AQ29" s="15" t="e">
        <f>100*(Informações!BW29/Informações!BX29)</f>
        <v>#DIV/0!</v>
      </c>
      <c r="AR29" s="15" t="e">
        <f>100*(Informações!BY29/Informações!BZ29)</f>
        <v>#DIV/0!</v>
      </c>
      <c r="AS29" s="15" t="e">
        <f>100*(Informações!CA29/Informações!CB29)</f>
        <v>#DIV/0!</v>
      </c>
      <c r="AT29" s="15" t="e">
        <f>100*(Informações!CC29/Informações!CD29)</f>
        <v>#DIV/0!</v>
      </c>
      <c r="AU29" s="15" t="e">
        <f t="shared" si="1"/>
        <v>#DIV/0!</v>
      </c>
      <c r="AV29" s="15">
        <f>100*(Informações!CE29/4)</f>
        <v>0</v>
      </c>
      <c r="AW29" s="15" t="e">
        <f>100*(Informações!CF29/Informações!CG29)</f>
        <v>#DIV/0!</v>
      </c>
      <c r="AX29" s="15" t="e">
        <f>100*(Informações!CH29/Informações!CI29)</f>
        <v>#DIV/0!</v>
      </c>
      <c r="AY29" s="15" t="e">
        <f>100*(Informações!CJ29/Informações!CK29)</f>
        <v>#DIV/0!</v>
      </c>
      <c r="AZ29" s="15" t="e">
        <f>100*(Informações!CL29/Informações!CM29)</f>
        <v>#DIV/0!</v>
      </c>
      <c r="BA29" s="15" t="e">
        <f t="shared" si="2"/>
        <v>#DIV/0!</v>
      </c>
      <c r="BB29" s="15">
        <f>Informações!CN29/2</f>
        <v>0</v>
      </c>
      <c r="BC29" s="15">
        <f>Informações!CO29/2</f>
        <v>0</v>
      </c>
      <c r="BD29" s="15">
        <f>Informações!CP29/2</f>
        <v>0</v>
      </c>
      <c r="BE29" s="15">
        <f>Informações!CQ29/2</f>
        <v>0</v>
      </c>
      <c r="BF29" s="15">
        <f>Informações!CR29/2</f>
        <v>0</v>
      </c>
      <c r="BG29" s="15" t="e">
        <f>Informações!CS29/Informações!CT29</f>
        <v>#DIV/0!</v>
      </c>
      <c r="BH29" s="15" t="e">
        <f>Informações!CU29/Informações!CV29</f>
        <v>#DIV/0!</v>
      </c>
      <c r="BI29" s="15" t="e">
        <f>Informações!CW29/Informações!CX29</f>
        <v>#DIV/0!</v>
      </c>
      <c r="BJ29" s="15" t="e">
        <f>Informações!CY29/Informações!CZ29</f>
        <v>#DIV/0!</v>
      </c>
      <c r="BK29" s="15" t="e">
        <f>SUM(Informações!CY29,Informações!CW29,Informações!CU29,Informações!CS29)/SUM(Informações!CT29,Informações!CV29,Informações!CX29,Informações!CZ29)</f>
        <v>#DIV/0!</v>
      </c>
      <c r="BL29" s="16" t="e">
        <f>Informações!DA29/Informações!DB29</f>
        <v>#DIV/0!</v>
      </c>
      <c r="BM29" s="16" t="e">
        <f>Informações!DC29/Informações!DD29</f>
        <v>#DIV/0!</v>
      </c>
      <c r="BN29" s="16">
        <f>Informações!DE29</f>
        <v>0</v>
      </c>
      <c r="BO29" s="16">
        <f>Informações!DF29</f>
        <v>0</v>
      </c>
      <c r="BP29" s="16">
        <f>Informações!DG29</f>
        <v>0</v>
      </c>
      <c r="BQ29" s="16" t="e">
        <f>(Informações!DH29/Informações!DI29)*100</f>
        <v>#DIV/0!</v>
      </c>
      <c r="BR29" s="16" t="e">
        <f>100*Informações!DJ32*Informações!DK32/Informações!DL32</f>
        <v>#DIV/0!</v>
      </c>
      <c r="BS29" s="16">
        <f>Informações!DM29</f>
        <v>0</v>
      </c>
      <c r="BT29" s="16" t="e">
        <f>100*Informações!DN29/Informações!DO29</f>
        <v>#DIV/0!</v>
      </c>
    </row>
    <row r="30" spans="1:72" s="16" customFormat="1" ht="12.75" x14ac:dyDescent="0.2">
      <c r="A30" s="1">
        <v>312000</v>
      </c>
      <c r="B30" s="2" t="s">
        <v>187</v>
      </c>
      <c r="C30" s="2" t="s">
        <v>8</v>
      </c>
      <c r="D30" s="14">
        <v>2042</v>
      </c>
      <c r="E30" s="15" t="e">
        <f>100*Informações!E30/Informações!F30</f>
        <v>#DIV/0!</v>
      </c>
      <c r="F30" s="15" t="e">
        <f>100*Informações!G30/Informações!H30</f>
        <v>#DIV/0!</v>
      </c>
      <c r="G30" s="15" t="e">
        <f>100*Informações!I30/Informações!J30</f>
        <v>#DIV/0!</v>
      </c>
      <c r="H30" s="15" t="e">
        <f>100*Informações!K30/Informações!L30</f>
        <v>#DIV/0!</v>
      </c>
      <c r="I30" s="15" t="e">
        <f>100*Informações!M30/Informações!N30</f>
        <v>#DIV/0!</v>
      </c>
      <c r="J30" s="15" t="e">
        <f>100*Informações!O30/Informações!P30</f>
        <v>#DIV/0!</v>
      </c>
      <c r="K30" s="15" t="e">
        <f>100*Informações!Q30/Informações!R30</f>
        <v>#DIV/0!</v>
      </c>
      <c r="L30" s="15" t="e">
        <f>100*Informações!S30/Informações!T30</f>
        <v>#DIV/0!</v>
      </c>
      <c r="M30" s="15" t="e">
        <f>100*Informações!U30/Informações!V30</f>
        <v>#DIV/0!</v>
      </c>
      <c r="N30" s="15" t="e">
        <f>100*Informações!W30/Informações!X30</f>
        <v>#DIV/0!</v>
      </c>
      <c r="O30" s="15" t="e">
        <f>100*Informações!Y30/Informações!Z30</f>
        <v>#DIV/0!</v>
      </c>
      <c r="P30" s="15" t="e">
        <f>100*Informações!AA30/Informações!AB30</f>
        <v>#DIV/0!</v>
      </c>
      <c r="Q30" s="15" t="e">
        <f>100*Informações!AC30/Informações!AD30</f>
        <v>#DIV/0!</v>
      </c>
      <c r="R30" s="15" t="e">
        <f>100*Informações!AE30/Informações!AF30</f>
        <v>#DIV/0!</v>
      </c>
      <c r="S30" s="15" t="e">
        <f>100*Informações!AG30/Informações!AH30</f>
        <v>#DIV/0!</v>
      </c>
      <c r="T30" s="15" t="e">
        <f>100*Informações!AI30/Informações!AJ30</f>
        <v>#DIV/0!</v>
      </c>
      <c r="U30" s="15" t="e">
        <f>100*Informações!AK30/Informações!AL30</f>
        <v>#DIV/0!</v>
      </c>
      <c r="V30" s="15" t="e">
        <f>100*Informações!AM30/Informações!AN30</f>
        <v>#DIV/0!</v>
      </c>
      <c r="W30" s="15" t="e">
        <f>100*Informações!AO30/Informações!AP30</f>
        <v>#DIV/0!</v>
      </c>
      <c r="X30" s="15" t="e">
        <f>100*Informações!AQ30/Informações!AR30</f>
        <v>#DIV/0!</v>
      </c>
      <c r="Y30" s="15" t="e">
        <f>100*Informações!AS30/Informações!AT30</f>
        <v>#DIV/0!</v>
      </c>
      <c r="Z30" s="15" t="e">
        <f>100*Informações!AU30/Informações!AV30</f>
        <v>#DIV/0!</v>
      </c>
      <c r="AA30" s="15" t="e">
        <f>100*Informações!AW30/Informações!AX30</f>
        <v>#DIV/0!</v>
      </c>
      <c r="AB30" s="15" t="e">
        <f>100*Informações!AY30/Informações!AZ30</f>
        <v>#DIV/0!</v>
      </c>
      <c r="AC30" s="15" t="e">
        <f>100*Informações!BA30/Informações!BB30</f>
        <v>#DIV/0!</v>
      </c>
      <c r="AD30" s="15" t="e">
        <f>100*Informações!BC30/Informações!BD30</f>
        <v>#DIV/0!</v>
      </c>
      <c r="AE30" s="15" t="e">
        <f>100*Informações!BE30/Informações!BF30</f>
        <v>#DIV/0!</v>
      </c>
      <c r="AF30" s="15" t="e">
        <f>100*Informações!BG30/Informações!BH30</f>
        <v>#DIV/0!</v>
      </c>
      <c r="AG30" s="15" t="e">
        <f>100*Informações!BI30/Informações!BJ30</f>
        <v>#DIV/0!</v>
      </c>
      <c r="AH30" s="15">
        <f>Informações!BK30/2</f>
        <v>0</v>
      </c>
      <c r="AI30" s="15">
        <f>Informações!BL30/2</f>
        <v>0</v>
      </c>
      <c r="AJ30" s="15">
        <f>Informações!BM30/2</f>
        <v>0</v>
      </c>
      <c r="AK30" s="15">
        <f>Informações!BN30/2</f>
        <v>0</v>
      </c>
      <c r="AL30" s="15" t="e">
        <f>100*Informações!BO30/Informações!BP30</f>
        <v>#DIV/0!</v>
      </c>
      <c r="AM30" s="15">
        <f>Informações!BQ30*Informações!BR30</f>
        <v>0</v>
      </c>
      <c r="AN30" s="15" t="e">
        <f>100*(Informações!BS30-Informações!BT30)/Informações!BS30</f>
        <v>#DIV/0!</v>
      </c>
      <c r="AO30" s="15" t="e">
        <f>100*(Informações!BU30/Informações!BV30)</f>
        <v>#DIV/0!</v>
      </c>
      <c r="AP30" s="15" t="e">
        <f t="shared" si="0"/>
        <v>#DIV/0!</v>
      </c>
      <c r="AQ30" s="15" t="e">
        <f>100*(Informações!BW30/Informações!BX30)</f>
        <v>#DIV/0!</v>
      </c>
      <c r="AR30" s="15" t="e">
        <f>100*(Informações!BY30/Informações!BZ30)</f>
        <v>#DIV/0!</v>
      </c>
      <c r="AS30" s="15" t="e">
        <f>100*(Informações!CA30/Informações!CB30)</f>
        <v>#DIV/0!</v>
      </c>
      <c r="AT30" s="15" t="e">
        <f>100*(Informações!CC30/Informações!CD30)</f>
        <v>#DIV/0!</v>
      </c>
      <c r="AU30" s="15" t="e">
        <f t="shared" si="1"/>
        <v>#DIV/0!</v>
      </c>
      <c r="AV30" s="15">
        <f>100*(Informações!CE30/4)</f>
        <v>0</v>
      </c>
      <c r="AW30" s="15" t="e">
        <f>100*(Informações!CF30/Informações!CG30)</f>
        <v>#DIV/0!</v>
      </c>
      <c r="AX30" s="15" t="e">
        <f>100*(Informações!CH30/Informações!CI30)</f>
        <v>#DIV/0!</v>
      </c>
      <c r="AY30" s="15" t="e">
        <f>100*(Informações!CJ30/Informações!CK30)</f>
        <v>#DIV/0!</v>
      </c>
      <c r="AZ30" s="15" t="e">
        <f>100*(Informações!CL30/Informações!CM30)</f>
        <v>#DIV/0!</v>
      </c>
      <c r="BA30" s="15" t="e">
        <f t="shared" si="2"/>
        <v>#DIV/0!</v>
      </c>
      <c r="BB30" s="15">
        <f>Informações!CN30/2</f>
        <v>0</v>
      </c>
      <c r="BC30" s="15">
        <f>Informações!CO30/2</f>
        <v>0</v>
      </c>
      <c r="BD30" s="15">
        <f>Informações!CP30/2</f>
        <v>0</v>
      </c>
      <c r="BE30" s="15">
        <f>Informações!CQ30/2</f>
        <v>0</v>
      </c>
      <c r="BF30" s="15">
        <f>Informações!CR30/2</f>
        <v>0</v>
      </c>
      <c r="BG30" s="15" t="e">
        <f>Informações!CS30/Informações!CT30</f>
        <v>#DIV/0!</v>
      </c>
      <c r="BH30" s="15" t="e">
        <f>Informações!CU30/Informações!CV30</f>
        <v>#DIV/0!</v>
      </c>
      <c r="BI30" s="15" t="e">
        <f>Informações!CW30/Informações!CX30</f>
        <v>#DIV/0!</v>
      </c>
      <c r="BJ30" s="15" t="e">
        <f>Informações!CY30/Informações!CZ30</f>
        <v>#DIV/0!</v>
      </c>
      <c r="BK30" s="15" t="e">
        <f>SUM(Informações!CY30,Informações!CW30,Informações!CU30,Informações!CS30)/SUM(Informações!CT30,Informações!CV30,Informações!CX30,Informações!CZ30)</f>
        <v>#DIV/0!</v>
      </c>
      <c r="BL30" s="16" t="e">
        <f>Informações!DA30/Informações!DB30</f>
        <v>#DIV/0!</v>
      </c>
      <c r="BM30" s="16" t="e">
        <f>Informações!DC30/Informações!DD30</f>
        <v>#DIV/0!</v>
      </c>
      <c r="BN30" s="16">
        <f>Informações!DE30</f>
        <v>0</v>
      </c>
      <c r="BO30" s="16">
        <f>Informações!DF30</f>
        <v>0</v>
      </c>
      <c r="BP30" s="16">
        <f>Informações!DG30</f>
        <v>0</v>
      </c>
      <c r="BQ30" s="16" t="e">
        <f>(Informações!DH30/Informações!DI30)*100</f>
        <v>#DIV/0!</v>
      </c>
      <c r="BR30" s="16" t="e">
        <f>100*Informações!DJ33*Informações!DK33/Informações!DL33</f>
        <v>#DIV/0!</v>
      </c>
      <c r="BS30" s="16">
        <f>Informações!DM30</f>
        <v>0</v>
      </c>
      <c r="BT30" s="16" t="e">
        <f>100*Informações!DN30/Informações!DO30</f>
        <v>#DIV/0!</v>
      </c>
    </row>
    <row r="31" spans="1:72" s="16" customFormat="1" ht="12.75" x14ac:dyDescent="0.2">
      <c r="A31" s="1">
        <v>312000</v>
      </c>
      <c r="B31" s="2" t="s">
        <v>187</v>
      </c>
      <c r="C31" s="2" t="s">
        <v>8</v>
      </c>
      <c r="D31" s="14">
        <v>2043</v>
      </c>
      <c r="E31" s="15" t="e">
        <f>100*Informações!E31/Informações!F31</f>
        <v>#DIV/0!</v>
      </c>
      <c r="F31" s="15" t="e">
        <f>100*Informações!G31/Informações!H31</f>
        <v>#DIV/0!</v>
      </c>
      <c r="G31" s="15" t="e">
        <f>100*Informações!I31/Informações!J31</f>
        <v>#DIV/0!</v>
      </c>
      <c r="H31" s="15" t="e">
        <f>100*Informações!K31/Informações!L31</f>
        <v>#DIV/0!</v>
      </c>
      <c r="I31" s="15" t="e">
        <f>100*Informações!M31/Informações!N31</f>
        <v>#DIV/0!</v>
      </c>
      <c r="J31" s="15" t="e">
        <f>100*Informações!O31/Informações!P31</f>
        <v>#DIV/0!</v>
      </c>
      <c r="K31" s="15" t="e">
        <f>100*Informações!Q31/Informações!R31</f>
        <v>#DIV/0!</v>
      </c>
      <c r="L31" s="15" t="e">
        <f>100*Informações!S31/Informações!T31</f>
        <v>#DIV/0!</v>
      </c>
      <c r="M31" s="15" t="e">
        <f>100*Informações!U31/Informações!V31</f>
        <v>#DIV/0!</v>
      </c>
      <c r="N31" s="15" t="e">
        <f>100*Informações!W31/Informações!X31</f>
        <v>#DIV/0!</v>
      </c>
      <c r="O31" s="15" t="e">
        <f>100*Informações!Y31/Informações!Z31</f>
        <v>#DIV/0!</v>
      </c>
      <c r="P31" s="15" t="e">
        <f>100*Informações!AA31/Informações!AB31</f>
        <v>#DIV/0!</v>
      </c>
      <c r="Q31" s="15" t="e">
        <f>100*Informações!AC31/Informações!AD31</f>
        <v>#DIV/0!</v>
      </c>
      <c r="R31" s="15" t="e">
        <f>100*Informações!AE31/Informações!AF31</f>
        <v>#DIV/0!</v>
      </c>
      <c r="S31" s="15" t="e">
        <f>100*Informações!AG31/Informações!AH31</f>
        <v>#DIV/0!</v>
      </c>
      <c r="T31" s="15" t="e">
        <f>100*Informações!AI31/Informações!AJ31</f>
        <v>#DIV/0!</v>
      </c>
      <c r="U31" s="15" t="e">
        <f>100*Informações!AK31/Informações!AL31</f>
        <v>#DIV/0!</v>
      </c>
      <c r="V31" s="15" t="e">
        <f>100*Informações!AM31/Informações!AN31</f>
        <v>#DIV/0!</v>
      </c>
      <c r="W31" s="15" t="e">
        <f>100*Informações!AO31/Informações!AP31</f>
        <v>#DIV/0!</v>
      </c>
      <c r="X31" s="15" t="e">
        <f>100*Informações!AQ31/Informações!AR31</f>
        <v>#DIV/0!</v>
      </c>
      <c r="Y31" s="15" t="e">
        <f>100*Informações!AS31/Informações!AT31</f>
        <v>#DIV/0!</v>
      </c>
      <c r="Z31" s="15" t="e">
        <f>100*Informações!AU31/Informações!AV31</f>
        <v>#DIV/0!</v>
      </c>
      <c r="AA31" s="15" t="e">
        <f>100*Informações!AW31/Informações!AX31</f>
        <v>#DIV/0!</v>
      </c>
      <c r="AB31" s="15" t="e">
        <f>100*Informações!AY31/Informações!AZ31</f>
        <v>#DIV/0!</v>
      </c>
      <c r="AC31" s="15" t="e">
        <f>100*Informações!BA31/Informações!BB31</f>
        <v>#DIV/0!</v>
      </c>
      <c r="AD31" s="15" t="e">
        <f>100*Informações!BC31/Informações!BD31</f>
        <v>#DIV/0!</v>
      </c>
      <c r="AE31" s="15" t="e">
        <f>100*Informações!BE31/Informações!BF31</f>
        <v>#DIV/0!</v>
      </c>
      <c r="AF31" s="15" t="e">
        <f>100*Informações!BG31/Informações!BH31</f>
        <v>#DIV/0!</v>
      </c>
      <c r="AG31" s="15" t="e">
        <f>100*Informações!BI31/Informações!BJ31</f>
        <v>#DIV/0!</v>
      </c>
      <c r="AH31" s="15">
        <f>Informações!BK31/2</f>
        <v>0</v>
      </c>
      <c r="AI31" s="15">
        <f>Informações!BL31/2</f>
        <v>0</v>
      </c>
      <c r="AJ31" s="15">
        <f>Informações!BM31/2</f>
        <v>0</v>
      </c>
      <c r="AK31" s="15">
        <f>Informações!BN31/2</f>
        <v>0</v>
      </c>
      <c r="AL31" s="15" t="e">
        <f>100*Informações!BO31/Informações!BP31</f>
        <v>#DIV/0!</v>
      </c>
      <c r="AM31" s="15">
        <f>Informações!BQ31*Informações!BR31</f>
        <v>0</v>
      </c>
      <c r="AN31" s="15" t="e">
        <f>100*(Informações!BS31-Informações!BT31)/Informações!BS31</f>
        <v>#DIV/0!</v>
      </c>
      <c r="AO31" s="15" t="e">
        <f>100*(Informações!BU31/Informações!BV31)</f>
        <v>#DIV/0!</v>
      </c>
      <c r="AP31" s="15" t="e">
        <f t="shared" si="0"/>
        <v>#DIV/0!</v>
      </c>
      <c r="AQ31" s="15" t="e">
        <f>100*(Informações!BW31/Informações!BX31)</f>
        <v>#DIV/0!</v>
      </c>
      <c r="AR31" s="15" t="e">
        <f>100*(Informações!BY31/Informações!BZ31)</f>
        <v>#DIV/0!</v>
      </c>
      <c r="AS31" s="15" t="e">
        <f>100*(Informações!CA31/Informações!CB31)</f>
        <v>#DIV/0!</v>
      </c>
      <c r="AT31" s="15" t="e">
        <f>100*(Informações!CC31/Informações!CD31)</f>
        <v>#DIV/0!</v>
      </c>
      <c r="AU31" s="15" t="e">
        <f t="shared" si="1"/>
        <v>#DIV/0!</v>
      </c>
      <c r="AV31" s="15">
        <f>100*(Informações!CE31/4)</f>
        <v>0</v>
      </c>
      <c r="AW31" s="15" t="e">
        <f>100*(Informações!CF31/Informações!CG31)</f>
        <v>#DIV/0!</v>
      </c>
      <c r="AX31" s="15" t="e">
        <f>100*(Informações!CH31/Informações!CI31)</f>
        <v>#DIV/0!</v>
      </c>
      <c r="AY31" s="15" t="e">
        <f>100*(Informações!CJ31/Informações!CK31)</f>
        <v>#DIV/0!</v>
      </c>
      <c r="AZ31" s="15" t="e">
        <f>100*(Informações!CL31/Informações!CM31)</f>
        <v>#DIV/0!</v>
      </c>
      <c r="BA31" s="15" t="e">
        <f t="shared" si="2"/>
        <v>#DIV/0!</v>
      </c>
      <c r="BB31" s="15">
        <f>Informações!CN31/2</f>
        <v>0</v>
      </c>
      <c r="BC31" s="15">
        <f>Informações!CO31/2</f>
        <v>0</v>
      </c>
      <c r="BD31" s="15">
        <f>Informações!CP31/2</f>
        <v>0</v>
      </c>
      <c r="BE31" s="15">
        <f>Informações!CQ31/2</f>
        <v>0</v>
      </c>
      <c r="BF31" s="15">
        <f>Informações!CR31/2</f>
        <v>0</v>
      </c>
      <c r="BG31" s="15" t="e">
        <f>Informações!CS31/Informações!CT31</f>
        <v>#DIV/0!</v>
      </c>
      <c r="BH31" s="15" t="e">
        <f>Informações!CU31/Informações!CV31</f>
        <v>#DIV/0!</v>
      </c>
      <c r="BI31" s="15" t="e">
        <f>Informações!CW31/Informações!CX31</f>
        <v>#DIV/0!</v>
      </c>
      <c r="BJ31" s="15" t="e">
        <f>Informações!CY31/Informações!CZ31</f>
        <v>#DIV/0!</v>
      </c>
      <c r="BK31" s="15" t="e">
        <f>SUM(Informações!CY31,Informações!CW31,Informações!CU31,Informações!CS31)/SUM(Informações!CT31,Informações!CV31,Informações!CX31,Informações!CZ31)</f>
        <v>#DIV/0!</v>
      </c>
      <c r="BL31" s="16" t="e">
        <f>Informações!DA31/Informações!DB31</f>
        <v>#DIV/0!</v>
      </c>
      <c r="BM31" s="16" t="e">
        <f>Informações!DC31/Informações!DD31</f>
        <v>#DIV/0!</v>
      </c>
      <c r="BN31" s="16">
        <f>Informações!DE31</f>
        <v>0</v>
      </c>
      <c r="BO31" s="16">
        <f>Informações!DF31</f>
        <v>0</v>
      </c>
      <c r="BP31" s="16">
        <f>Informações!DG31</f>
        <v>0</v>
      </c>
      <c r="BQ31" s="16" t="e">
        <f>(Informações!DH31/Informações!DI31)*100</f>
        <v>#DIV/0!</v>
      </c>
      <c r="BR31" s="16" t="e">
        <f>100*Informações!DJ34*Informações!DK34/Informações!DL34</f>
        <v>#DIV/0!</v>
      </c>
      <c r="BS31" s="16">
        <f>Informações!DM31</f>
        <v>0</v>
      </c>
      <c r="BT31" s="16" t="e">
        <f>100*Informações!DN31/Informações!DO31</f>
        <v>#DIV/0!</v>
      </c>
    </row>
    <row r="32" spans="1:72" s="16" customFormat="1" ht="12.75" x14ac:dyDescent="0.2">
      <c r="A32" s="1">
        <v>312000</v>
      </c>
      <c r="B32" s="2" t="s">
        <v>187</v>
      </c>
      <c r="C32" s="2" t="s">
        <v>8</v>
      </c>
      <c r="D32" s="14">
        <v>2044</v>
      </c>
      <c r="E32" s="15" t="e">
        <f>100*Informações!E32/Informações!F32</f>
        <v>#DIV/0!</v>
      </c>
      <c r="F32" s="15" t="e">
        <f>100*Informações!G32/Informações!H32</f>
        <v>#DIV/0!</v>
      </c>
      <c r="G32" s="15" t="e">
        <f>100*Informações!I32/Informações!J32</f>
        <v>#DIV/0!</v>
      </c>
      <c r="H32" s="15" t="e">
        <f>100*Informações!K32/Informações!L32</f>
        <v>#DIV/0!</v>
      </c>
      <c r="I32" s="15" t="e">
        <f>100*Informações!M32/Informações!N32</f>
        <v>#DIV/0!</v>
      </c>
      <c r="J32" s="15" t="e">
        <f>100*Informações!O32/Informações!P32</f>
        <v>#DIV/0!</v>
      </c>
      <c r="K32" s="15" t="e">
        <f>100*Informações!Q32/Informações!R32</f>
        <v>#DIV/0!</v>
      </c>
      <c r="L32" s="15" t="e">
        <f>100*Informações!S32/Informações!T32</f>
        <v>#DIV/0!</v>
      </c>
      <c r="M32" s="15" t="e">
        <f>100*Informações!U32/Informações!V32</f>
        <v>#DIV/0!</v>
      </c>
      <c r="N32" s="15" t="e">
        <f>100*Informações!W32/Informações!X32</f>
        <v>#DIV/0!</v>
      </c>
      <c r="O32" s="15" t="e">
        <f>100*Informações!Y32/Informações!Z32</f>
        <v>#DIV/0!</v>
      </c>
      <c r="P32" s="15" t="e">
        <f>100*Informações!AA32/Informações!AB32</f>
        <v>#DIV/0!</v>
      </c>
      <c r="Q32" s="15" t="e">
        <f>100*Informações!AC32/Informações!AD32</f>
        <v>#DIV/0!</v>
      </c>
      <c r="R32" s="15" t="e">
        <f>100*Informações!AE32/Informações!AF32</f>
        <v>#DIV/0!</v>
      </c>
      <c r="S32" s="15" t="e">
        <f>100*Informações!AG32/Informações!AH32</f>
        <v>#DIV/0!</v>
      </c>
      <c r="T32" s="15" t="e">
        <f>100*Informações!AI32/Informações!AJ32</f>
        <v>#DIV/0!</v>
      </c>
      <c r="U32" s="15" t="e">
        <f>100*Informações!AK32/Informações!AL32</f>
        <v>#DIV/0!</v>
      </c>
      <c r="V32" s="15" t="e">
        <f>100*Informações!AM32/Informações!AN32</f>
        <v>#DIV/0!</v>
      </c>
      <c r="W32" s="15" t="e">
        <f>100*Informações!AO32/Informações!AP32</f>
        <v>#DIV/0!</v>
      </c>
      <c r="X32" s="15" t="e">
        <f>100*Informações!AQ32/Informações!AR32</f>
        <v>#DIV/0!</v>
      </c>
      <c r="Y32" s="15" t="e">
        <f>100*Informações!AS32/Informações!AT32</f>
        <v>#DIV/0!</v>
      </c>
      <c r="Z32" s="15" t="e">
        <f>100*Informações!AU32/Informações!AV32</f>
        <v>#DIV/0!</v>
      </c>
      <c r="AA32" s="15" t="e">
        <f>100*Informações!AW32/Informações!AX32</f>
        <v>#DIV/0!</v>
      </c>
      <c r="AB32" s="15" t="e">
        <f>100*Informações!AY32/Informações!AZ32</f>
        <v>#DIV/0!</v>
      </c>
      <c r="AC32" s="15" t="e">
        <f>100*Informações!BA32/Informações!BB32</f>
        <v>#DIV/0!</v>
      </c>
      <c r="AD32" s="15" t="e">
        <f>100*Informações!BC32/Informações!BD32</f>
        <v>#DIV/0!</v>
      </c>
      <c r="AE32" s="15" t="e">
        <f>100*Informações!BE32/Informações!BF32</f>
        <v>#DIV/0!</v>
      </c>
      <c r="AF32" s="15" t="e">
        <f>100*Informações!BG32/Informações!BH32</f>
        <v>#DIV/0!</v>
      </c>
      <c r="AG32" s="15" t="e">
        <f>100*Informações!BI32/Informações!BJ32</f>
        <v>#DIV/0!</v>
      </c>
      <c r="AH32" s="15">
        <f>Informações!BK32/2</f>
        <v>0</v>
      </c>
      <c r="AI32" s="15">
        <f>Informações!BL32/2</f>
        <v>0</v>
      </c>
      <c r="AJ32" s="15">
        <f>Informações!BM32/2</f>
        <v>0</v>
      </c>
      <c r="AK32" s="15">
        <f>Informações!BN32/2</f>
        <v>0</v>
      </c>
      <c r="AL32" s="15" t="e">
        <f>100*Informações!BO32/Informações!BP32</f>
        <v>#DIV/0!</v>
      </c>
      <c r="AM32" s="15">
        <f>Informações!BQ32*Informações!BR32</f>
        <v>0</v>
      </c>
      <c r="AN32" s="15" t="e">
        <f>100*(Informações!BS32-Informações!BT32)/Informações!BS32</f>
        <v>#DIV/0!</v>
      </c>
      <c r="AO32" s="15" t="e">
        <f>100*(Informações!BU32/Informações!BV32)</f>
        <v>#DIV/0!</v>
      </c>
      <c r="AP32" s="15" t="e">
        <f t="shared" si="0"/>
        <v>#DIV/0!</v>
      </c>
      <c r="AQ32" s="15" t="e">
        <f>100*(Informações!BW32/Informações!BX32)</f>
        <v>#DIV/0!</v>
      </c>
      <c r="AR32" s="15" t="e">
        <f>100*(Informações!BY32/Informações!BZ32)</f>
        <v>#DIV/0!</v>
      </c>
      <c r="AS32" s="15" t="e">
        <f>100*(Informações!CA32/Informações!CB32)</f>
        <v>#DIV/0!</v>
      </c>
      <c r="AT32" s="15" t="e">
        <f>100*(Informações!CC32/Informações!CD32)</f>
        <v>#DIV/0!</v>
      </c>
      <c r="AU32" s="15" t="e">
        <f t="shared" si="1"/>
        <v>#DIV/0!</v>
      </c>
      <c r="AV32" s="15">
        <f>100*(Informações!CE32/4)</f>
        <v>0</v>
      </c>
      <c r="AW32" s="15" t="e">
        <f>100*(Informações!CF32/Informações!CG32)</f>
        <v>#DIV/0!</v>
      </c>
      <c r="AX32" s="15" t="e">
        <f>100*(Informações!CH32/Informações!CI32)</f>
        <v>#DIV/0!</v>
      </c>
      <c r="AY32" s="15" t="e">
        <f>100*(Informações!CJ32/Informações!CK32)</f>
        <v>#DIV/0!</v>
      </c>
      <c r="AZ32" s="15" t="e">
        <f>100*(Informações!CL32/Informações!CM32)</f>
        <v>#DIV/0!</v>
      </c>
      <c r="BA32" s="15" t="e">
        <f t="shared" si="2"/>
        <v>#DIV/0!</v>
      </c>
      <c r="BB32" s="15">
        <f>Informações!CN32/2</f>
        <v>0</v>
      </c>
      <c r="BC32" s="15">
        <f>Informações!CO32/2</f>
        <v>0</v>
      </c>
      <c r="BD32" s="15">
        <f>Informações!CP32/2</f>
        <v>0</v>
      </c>
      <c r="BE32" s="15">
        <f>Informações!CQ32/2</f>
        <v>0</v>
      </c>
      <c r="BF32" s="15">
        <f>Informações!CR32/2</f>
        <v>0</v>
      </c>
      <c r="BG32" s="15" t="e">
        <f>Informações!CS32/Informações!CT32</f>
        <v>#DIV/0!</v>
      </c>
      <c r="BH32" s="15" t="e">
        <f>Informações!CU32/Informações!CV32</f>
        <v>#DIV/0!</v>
      </c>
      <c r="BI32" s="15" t="e">
        <f>Informações!CW32/Informações!CX32</f>
        <v>#DIV/0!</v>
      </c>
      <c r="BJ32" s="15" t="e">
        <f>Informações!CY32/Informações!CZ32</f>
        <v>#DIV/0!</v>
      </c>
      <c r="BK32" s="15" t="e">
        <f>SUM(Informações!CY32,Informações!CW32,Informações!CU32,Informações!CS32)/SUM(Informações!CT32,Informações!CV32,Informações!CX32,Informações!CZ32)</f>
        <v>#DIV/0!</v>
      </c>
      <c r="BL32" s="16" t="e">
        <f>Informações!DA32/Informações!DB32</f>
        <v>#DIV/0!</v>
      </c>
      <c r="BM32" s="16" t="e">
        <f>Informações!DC32/Informações!DD32</f>
        <v>#DIV/0!</v>
      </c>
      <c r="BN32" s="16">
        <f>Informações!DE32</f>
        <v>0</v>
      </c>
      <c r="BO32" s="16">
        <f>Informações!DF32</f>
        <v>0</v>
      </c>
      <c r="BP32" s="16">
        <f>Informações!DG32</f>
        <v>0</v>
      </c>
      <c r="BQ32" s="16" t="e">
        <f>(Informações!DH32/Informações!DI32)*100</f>
        <v>#DIV/0!</v>
      </c>
      <c r="BR32" s="16" t="e">
        <f>100*Informações!DJ35*Informações!DK35/Informações!DL35</f>
        <v>#DIV/0!</v>
      </c>
      <c r="BS32" s="16">
        <f>Informações!DM32</f>
        <v>0</v>
      </c>
      <c r="BT32" s="16" t="e">
        <f>100*Informações!DN32/Informações!DO32</f>
        <v>#DIV/0!</v>
      </c>
    </row>
    <row r="33" spans="1:72" s="16" customFormat="1" ht="12.75" x14ac:dyDescent="0.2">
      <c r="A33" s="1">
        <v>312000</v>
      </c>
      <c r="B33" s="2" t="s">
        <v>187</v>
      </c>
      <c r="C33" s="2" t="s">
        <v>8</v>
      </c>
      <c r="D33" s="14">
        <v>2045</v>
      </c>
      <c r="E33" s="15" t="e">
        <f>100*Informações!E33/Informações!F33</f>
        <v>#DIV/0!</v>
      </c>
      <c r="F33" s="15" t="e">
        <f>100*Informações!G33/Informações!H33</f>
        <v>#DIV/0!</v>
      </c>
      <c r="G33" s="15" t="e">
        <f>100*Informações!I33/Informações!J33</f>
        <v>#DIV/0!</v>
      </c>
      <c r="H33" s="15" t="e">
        <f>100*Informações!K33/Informações!L33</f>
        <v>#DIV/0!</v>
      </c>
      <c r="I33" s="15" t="e">
        <f>100*Informações!M33/Informações!N33</f>
        <v>#DIV/0!</v>
      </c>
      <c r="J33" s="15" t="e">
        <f>100*Informações!O33/Informações!P33</f>
        <v>#DIV/0!</v>
      </c>
      <c r="K33" s="15" t="e">
        <f>100*Informações!Q33/Informações!R33</f>
        <v>#DIV/0!</v>
      </c>
      <c r="L33" s="15" t="e">
        <f>100*Informações!S33/Informações!T33</f>
        <v>#DIV/0!</v>
      </c>
      <c r="M33" s="15" t="e">
        <f>100*Informações!U33/Informações!V33</f>
        <v>#DIV/0!</v>
      </c>
      <c r="N33" s="15" t="e">
        <f>100*Informações!W33/Informações!X33</f>
        <v>#DIV/0!</v>
      </c>
      <c r="O33" s="15" t="e">
        <f>100*Informações!Y33/Informações!Z33</f>
        <v>#DIV/0!</v>
      </c>
      <c r="P33" s="15" t="e">
        <f>100*Informações!AA33/Informações!AB33</f>
        <v>#DIV/0!</v>
      </c>
      <c r="Q33" s="15" t="e">
        <f>100*Informações!AC33/Informações!AD33</f>
        <v>#DIV/0!</v>
      </c>
      <c r="R33" s="15" t="e">
        <f>100*Informações!AE33/Informações!AF33</f>
        <v>#DIV/0!</v>
      </c>
      <c r="S33" s="15" t="e">
        <f>100*Informações!AG33/Informações!AH33</f>
        <v>#DIV/0!</v>
      </c>
      <c r="T33" s="15" t="e">
        <f>100*Informações!AI33/Informações!AJ33</f>
        <v>#DIV/0!</v>
      </c>
      <c r="U33" s="15" t="e">
        <f>100*Informações!AK33/Informações!AL33</f>
        <v>#DIV/0!</v>
      </c>
      <c r="V33" s="15" t="e">
        <f>100*Informações!AM33/Informações!AN33</f>
        <v>#DIV/0!</v>
      </c>
      <c r="W33" s="15" t="e">
        <f>100*Informações!AO33/Informações!AP33</f>
        <v>#DIV/0!</v>
      </c>
      <c r="X33" s="15" t="e">
        <f>100*Informações!AQ33/Informações!AR33</f>
        <v>#DIV/0!</v>
      </c>
      <c r="Y33" s="15" t="e">
        <f>100*Informações!AS33/Informações!AT33</f>
        <v>#DIV/0!</v>
      </c>
      <c r="Z33" s="15" t="e">
        <f>100*Informações!AU33/Informações!AV33</f>
        <v>#DIV/0!</v>
      </c>
      <c r="AA33" s="15" t="e">
        <f>100*Informações!AW33/Informações!AX33</f>
        <v>#DIV/0!</v>
      </c>
      <c r="AB33" s="15" t="e">
        <f>100*Informações!AY33/Informações!AZ33</f>
        <v>#DIV/0!</v>
      </c>
      <c r="AC33" s="15" t="e">
        <f>100*Informações!BA33/Informações!BB33</f>
        <v>#DIV/0!</v>
      </c>
      <c r="AD33" s="15" t="e">
        <f>100*Informações!BC33/Informações!BD33</f>
        <v>#DIV/0!</v>
      </c>
      <c r="AE33" s="15" t="e">
        <f>100*Informações!BE33/Informações!BF33</f>
        <v>#DIV/0!</v>
      </c>
      <c r="AF33" s="15" t="e">
        <f>100*Informações!BG33/Informações!BH33</f>
        <v>#DIV/0!</v>
      </c>
      <c r="AG33" s="15" t="e">
        <f>100*Informações!BI33/Informações!BJ33</f>
        <v>#DIV/0!</v>
      </c>
      <c r="AH33" s="15">
        <f>Informações!BK33/2</f>
        <v>0</v>
      </c>
      <c r="AI33" s="15">
        <f>Informações!BL33/2</f>
        <v>0</v>
      </c>
      <c r="AJ33" s="15">
        <f>Informações!BM33/2</f>
        <v>0</v>
      </c>
      <c r="AK33" s="15">
        <f>Informações!BN33/2</f>
        <v>0</v>
      </c>
      <c r="AL33" s="15" t="e">
        <f>100*Informações!BO33/Informações!BP33</f>
        <v>#DIV/0!</v>
      </c>
      <c r="AM33" s="15">
        <f>Informações!BQ33*Informações!BR33</f>
        <v>0</v>
      </c>
      <c r="AN33" s="15" t="e">
        <f>100*(Informações!BS33-Informações!BT33)/Informações!BS33</f>
        <v>#DIV/0!</v>
      </c>
      <c r="AO33" s="15" t="e">
        <f>100*(Informações!BU33/Informações!BV33)</f>
        <v>#DIV/0!</v>
      </c>
      <c r="AP33" s="15" t="e">
        <f t="shared" si="0"/>
        <v>#DIV/0!</v>
      </c>
      <c r="AQ33" s="15" t="e">
        <f>100*(Informações!BW33/Informações!BX33)</f>
        <v>#DIV/0!</v>
      </c>
      <c r="AR33" s="15" t="e">
        <f>100*(Informações!BY33/Informações!BZ33)</f>
        <v>#DIV/0!</v>
      </c>
      <c r="AS33" s="15" t="e">
        <f>100*(Informações!CA33/Informações!CB33)</f>
        <v>#DIV/0!</v>
      </c>
      <c r="AT33" s="15" t="e">
        <f>100*(Informações!CC33/Informações!CD33)</f>
        <v>#DIV/0!</v>
      </c>
      <c r="AU33" s="15" t="e">
        <f t="shared" si="1"/>
        <v>#DIV/0!</v>
      </c>
      <c r="AV33" s="15">
        <f>100*(Informações!CE33/4)</f>
        <v>0</v>
      </c>
      <c r="AW33" s="15" t="e">
        <f>100*(Informações!CF33/Informações!CG33)</f>
        <v>#DIV/0!</v>
      </c>
      <c r="AX33" s="15" t="e">
        <f>100*(Informações!CH33/Informações!CI33)</f>
        <v>#DIV/0!</v>
      </c>
      <c r="AY33" s="15" t="e">
        <f>100*(Informações!CJ33/Informações!CK33)</f>
        <v>#DIV/0!</v>
      </c>
      <c r="AZ33" s="15" t="e">
        <f>100*(Informações!CL33/Informações!CM33)</f>
        <v>#DIV/0!</v>
      </c>
      <c r="BA33" s="15" t="e">
        <f t="shared" si="2"/>
        <v>#DIV/0!</v>
      </c>
      <c r="BB33" s="15">
        <f>Informações!CN33/2</f>
        <v>0</v>
      </c>
      <c r="BC33" s="15">
        <f>Informações!CO33/2</f>
        <v>0</v>
      </c>
      <c r="BD33" s="15">
        <f>Informações!CP33/2</f>
        <v>0</v>
      </c>
      <c r="BE33" s="15">
        <f>Informações!CQ33/2</f>
        <v>0</v>
      </c>
      <c r="BF33" s="15">
        <f>Informações!CR33/2</f>
        <v>0</v>
      </c>
      <c r="BG33" s="15" t="e">
        <f>Informações!CS33/Informações!CT33</f>
        <v>#DIV/0!</v>
      </c>
      <c r="BH33" s="15" t="e">
        <f>Informações!CU33/Informações!CV33</f>
        <v>#DIV/0!</v>
      </c>
      <c r="BI33" s="15" t="e">
        <f>Informações!CW33/Informações!CX33</f>
        <v>#DIV/0!</v>
      </c>
      <c r="BJ33" s="15" t="e">
        <f>Informações!CY33/Informações!CZ33</f>
        <v>#DIV/0!</v>
      </c>
      <c r="BK33" s="15" t="e">
        <f>SUM(Informações!CY33,Informações!CW33,Informações!CU33,Informações!CS33)/SUM(Informações!CT33,Informações!CV33,Informações!CX33,Informações!CZ33)</f>
        <v>#DIV/0!</v>
      </c>
      <c r="BL33" s="16" t="e">
        <f>Informações!DA33/Informações!DB33</f>
        <v>#DIV/0!</v>
      </c>
      <c r="BM33" s="16" t="e">
        <f>Informações!DC33/Informações!DD33</f>
        <v>#DIV/0!</v>
      </c>
      <c r="BN33" s="16">
        <f>Informações!DE33</f>
        <v>0</v>
      </c>
      <c r="BO33" s="16">
        <f>Informações!DF33</f>
        <v>0</v>
      </c>
      <c r="BP33" s="16">
        <f>Informações!DG33</f>
        <v>0</v>
      </c>
      <c r="BQ33" s="16" t="e">
        <f>(Informações!DH33/Informações!DI33)*100</f>
        <v>#DIV/0!</v>
      </c>
      <c r="BR33" s="16" t="e">
        <f>100*Informações!DJ36*Informações!DK36/Informações!DL36</f>
        <v>#DIV/0!</v>
      </c>
      <c r="BS33" s="16">
        <f>Informações!DM33</f>
        <v>0</v>
      </c>
      <c r="BT33" s="16" t="e">
        <f>100*Informações!DN33/Informações!DO33</f>
        <v>#DIV/0!</v>
      </c>
    </row>
    <row r="34" spans="1:72" s="16" customFormat="1" ht="12.75" x14ac:dyDescent="0.2">
      <c r="A34" s="1">
        <v>312000</v>
      </c>
      <c r="B34" s="2" t="s">
        <v>187</v>
      </c>
      <c r="C34" s="2" t="s">
        <v>8</v>
      </c>
      <c r="D34" s="14">
        <v>2046</v>
      </c>
      <c r="E34" s="15" t="e">
        <f>100*Informações!E34/Informações!F34</f>
        <v>#DIV/0!</v>
      </c>
      <c r="F34" s="15" t="e">
        <f>100*Informações!G34/Informações!H34</f>
        <v>#DIV/0!</v>
      </c>
      <c r="G34" s="15" t="e">
        <f>100*Informações!I34/Informações!J34</f>
        <v>#DIV/0!</v>
      </c>
      <c r="H34" s="15" t="e">
        <f>100*Informações!K34/Informações!L34</f>
        <v>#DIV/0!</v>
      </c>
      <c r="I34" s="15" t="e">
        <f>100*Informações!M34/Informações!N34</f>
        <v>#DIV/0!</v>
      </c>
      <c r="J34" s="15" t="e">
        <f>100*Informações!O34/Informações!P34</f>
        <v>#DIV/0!</v>
      </c>
      <c r="K34" s="15" t="e">
        <f>100*Informações!Q34/Informações!R34</f>
        <v>#DIV/0!</v>
      </c>
      <c r="L34" s="15" t="e">
        <f>100*Informações!S34/Informações!T34</f>
        <v>#DIV/0!</v>
      </c>
      <c r="M34" s="15" t="e">
        <f>100*Informações!U34/Informações!V34</f>
        <v>#DIV/0!</v>
      </c>
      <c r="N34" s="15" t="e">
        <f>100*Informações!W34/Informações!X34</f>
        <v>#DIV/0!</v>
      </c>
      <c r="O34" s="15" t="e">
        <f>100*Informações!Y34/Informações!Z34</f>
        <v>#DIV/0!</v>
      </c>
      <c r="P34" s="15" t="e">
        <f>100*Informações!AA34/Informações!AB34</f>
        <v>#DIV/0!</v>
      </c>
      <c r="Q34" s="15" t="e">
        <f>100*Informações!AC34/Informações!AD34</f>
        <v>#DIV/0!</v>
      </c>
      <c r="R34" s="15" t="e">
        <f>100*Informações!AE34/Informações!AF34</f>
        <v>#DIV/0!</v>
      </c>
      <c r="S34" s="15" t="e">
        <f>100*Informações!AG34/Informações!AH34</f>
        <v>#DIV/0!</v>
      </c>
      <c r="T34" s="15" t="e">
        <f>100*Informações!AI34/Informações!AJ34</f>
        <v>#DIV/0!</v>
      </c>
      <c r="U34" s="15" t="e">
        <f>100*Informações!AK34/Informações!AL34</f>
        <v>#DIV/0!</v>
      </c>
      <c r="V34" s="15" t="e">
        <f>100*Informações!AM34/Informações!AN34</f>
        <v>#DIV/0!</v>
      </c>
      <c r="W34" s="15" t="e">
        <f>100*Informações!AO34/Informações!AP34</f>
        <v>#DIV/0!</v>
      </c>
      <c r="X34" s="15" t="e">
        <f>100*Informações!AQ34/Informações!AR34</f>
        <v>#DIV/0!</v>
      </c>
      <c r="Y34" s="15" t="e">
        <f>100*Informações!AS34/Informações!AT34</f>
        <v>#DIV/0!</v>
      </c>
      <c r="Z34" s="15" t="e">
        <f>100*Informações!AU34/Informações!AV34</f>
        <v>#DIV/0!</v>
      </c>
      <c r="AA34" s="15" t="e">
        <f>100*Informações!AW34/Informações!AX34</f>
        <v>#DIV/0!</v>
      </c>
      <c r="AB34" s="15" t="e">
        <f>100*Informações!AY34/Informações!AZ34</f>
        <v>#DIV/0!</v>
      </c>
      <c r="AC34" s="15" t="e">
        <f>100*Informações!BA34/Informações!BB34</f>
        <v>#DIV/0!</v>
      </c>
      <c r="AD34" s="15" t="e">
        <f>100*Informações!BC34/Informações!BD34</f>
        <v>#DIV/0!</v>
      </c>
      <c r="AE34" s="15" t="e">
        <f>100*Informações!BE34/Informações!BF34</f>
        <v>#DIV/0!</v>
      </c>
      <c r="AF34" s="15" t="e">
        <f>100*Informações!BG34/Informações!BH34</f>
        <v>#DIV/0!</v>
      </c>
      <c r="AG34" s="15" t="e">
        <f>100*Informações!BI34/Informações!BJ34</f>
        <v>#DIV/0!</v>
      </c>
      <c r="AH34" s="15">
        <f>Informações!BK34/2</f>
        <v>0</v>
      </c>
      <c r="AI34" s="15">
        <f>Informações!BL34/2</f>
        <v>0</v>
      </c>
      <c r="AJ34" s="15">
        <f>Informações!BM34/2</f>
        <v>0</v>
      </c>
      <c r="AK34" s="15">
        <f>Informações!BN34/2</f>
        <v>0</v>
      </c>
      <c r="AL34" s="15" t="e">
        <f>100*Informações!BO34/Informações!BP34</f>
        <v>#DIV/0!</v>
      </c>
      <c r="AM34" s="15">
        <f>Informações!BQ34*Informações!BR34</f>
        <v>0</v>
      </c>
      <c r="AN34" s="15" t="e">
        <f>100*(Informações!BS34-Informações!BT34)/Informações!BS34</f>
        <v>#DIV/0!</v>
      </c>
      <c r="AO34" s="15" t="e">
        <f>100*(Informações!BU34/Informações!BV34)</f>
        <v>#DIV/0!</v>
      </c>
      <c r="AP34" s="15" t="e">
        <f t="shared" si="0"/>
        <v>#DIV/0!</v>
      </c>
      <c r="AQ34" s="15" t="e">
        <f>100*(Informações!BW34/Informações!BX34)</f>
        <v>#DIV/0!</v>
      </c>
      <c r="AR34" s="15" t="e">
        <f>100*(Informações!BY34/Informações!BZ34)</f>
        <v>#DIV/0!</v>
      </c>
      <c r="AS34" s="15" t="e">
        <f>100*(Informações!CA34/Informações!CB34)</f>
        <v>#DIV/0!</v>
      </c>
      <c r="AT34" s="15" t="e">
        <f>100*(Informações!CC34/Informações!CD34)</f>
        <v>#DIV/0!</v>
      </c>
      <c r="AU34" s="15" t="e">
        <f t="shared" si="1"/>
        <v>#DIV/0!</v>
      </c>
      <c r="AV34" s="15">
        <f>100*(Informações!CE34/4)</f>
        <v>0</v>
      </c>
      <c r="AW34" s="15" t="e">
        <f>100*(Informações!CF34/Informações!CG34)</f>
        <v>#DIV/0!</v>
      </c>
      <c r="AX34" s="15" t="e">
        <f>100*(Informações!CH34/Informações!CI34)</f>
        <v>#DIV/0!</v>
      </c>
      <c r="AY34" s="15" t="e">
        <f>100*(Informações!CJ34/Informações!CK34)</f>
        <v>#DIV/0!</v>
      </c>
      <c r="AZ34" s="15" t="e">
        <f>100*(Informações!CL34/Informações!CM34)</f>
        <v>#DIV/0!</v>
      </c>
      <c r="BA34" s="15" t="e">
        <f t="shared" si="2"/>
        <v>#DIV/0!</v>
      </c>
      <c r="BB34" s="15">
        <f>Informações!CN34/2</f>
        <v>0</v>
      </c>
      <c r="BC34" s="15">
        <f>Informações!CO34/2</f>
        <v>0</v>
      </c>
      <c r="BD34" s="15">
        <f>Informações!CP34/2</f>
        <v>0</v>
      </c>
      <c r="BE34" s="15">
        <f>Informações!CQ34/2</f>
        <v>0</v>
      </c>
      <c r="BF34" s="15">
        <f>Informações!CR34/2</f>
        <v>0</v>
      </c>
      <c r="BG34" s="15" t="e">
        <f>Informações!CS34/Informações!CT34</f>
        <v>#DIV/0!</v>
      </c>
      <c r="BH34" s="15" t="e">
        <f>Informações!CU34/Informações!CV34</f>
        <v>#DIV/0!</v>
      </c>
      <c r="BI34" s="15" t="e">
        <f>Informações!CW34/Informações!CX34</f>
        <v>#DIV/0!</v>
      </c>
      <c r="BJ34" s="15" t="e">
        <f>Informações!CY34/Informações!CZ34</f>
        <v>#DIV/0!</v>
      </c>
      <c r="BK34" s="15" t="e">
        <f>SUM(Informações!CY34,Informações!CW34,Informações!CU34,Informações!CS34)/SUM(Informações!CT34,Informações!CV34,Informações!CX34,Informações!CZ34)</f>
        <v>#DIV/0!</v>
      </c>
      <c r="BL34" s="16" t="e">
        <f>Informações!DA34/Informações!DB34</f>
        <v>#DIV/0!</v>
      </c>
      <c r="BM34" s="16" t="e">
        <f>Informações!DC34/Informações!DD34</f>
        <v>#DIV/0!</v>
      </c>
      <c r="BN34" s="16">
        <f>Informações!DE34</f>
        <v>0</v>
      </c>
      <c r="BO34" s="16">
        <f>Informações!DF34</f>
        <v>0</v>
      </c>
      <c r="BP34" s="16">
        <f>Informações!DG34</f>
        <v>0</v>
      </c>
      <c r="BQ34" s="16" t="e">
        <f>(Informações!DH34/Informações!DI34)*100</f>
        <v>#DIV/0!</v>
      </c>
      <c r="BR34" s="16" t="e">
        <f>100*Informações!DJ37*Informações!DK37/Informações!DL37</f>
        <v>#DIV/0!</v>
      </c>
      <c r="BS34" s="16">
        <f>Informações!DM34</f>
        <v>0</v>
      </c>
      <c r="BT34" s="16" t="e">
        <f>100*Informações!DN34/Informações!DO34</f>
        <v>#DIV/0!</v>
      </c>
    </row>
    <row r="35" spans="1:72" s="16" customFormat="1" ht="12.75" x14ac:dyDescent="0.2">
      <c r="A35" s="1">
        <v>312000</v>
      </c>
      <c r="B35" s="2" t="s">
        <v>187</v>
      </c>
      <c r="C35" s="2" t="s">
        <v>8</v>
      </c>
      <c r="D35" s="14">
        <v>2047</v>
      </c>
      <c r="E35" s="15" t="e">
        <f>100*Informações!E35/Informações!F35</f>
        <v>#DIV/0!</v>
      </c>
      <c r="F35" s="15" t="e">
        <f>100*Informações!G35/Informações!H35</f>
        <v>#DIV/0!</v>
      </c>
      <c r="G35" s="15" t="e">
        <f>100*Informações!I35/Informações!J35</f>
        <v>#DIV/0!</v>
      </c>
      <c r="H35" s="15" t="e">
        <f>100*Informações!K35/Informações!L35</f>
        <v>#DIV/0!</v>
      </c>
      <c r="I35" s="15" t="e">
        <f>100*Informações!M35/Informações!N35</f>
        <v>#DIV/0!</v>
      </c>
      <c r="J35" s="15" t="e">
        <f>100*Informações!O35/Informações!P35</f>
        <v>#DIV/0!</v>
      </c>
      <c r="K35" s="15" t="e">
        <f>100*Informações!Q35/Informações!R35</f>
        <v>#DIV/0!</v>
      </c>
      <c r="L35" s="15" t="e">
        <f>100*Informações!S35/Informações!T35</f>
        <v>#DIV/0!</v>
      </c>
      <c r="M35" s="15" t="e">
        <f>100*Informações!U35/Informações!V35</f>
        <v>#DIV/0!</v>
      </c>
      <c r="N35" s="15" t="e">
        <f>100*Informações!W35/Informações!X35</f>
        <v>#DIV/0!</v>
      </c>
      <c r="O35" s="15" t="e">
        <f>100*Informações!Y35/Informações!Z35</f>
        <v>#DIV/0!</v>
      </c>
      <c r="P35" s="15" t="e">
        <f>100*Informações!AA35/Informações!AB35</f>
        <v>#DIV/0!</v>
      </c>
      <c r="Q35" s="15" t="e">
        <f>100*Informações!AC35/Informações!AD35</f>
        <v>#DIV/0!</v>
      </c>
      <c r="R35" s="15" t="e">
        <f>100*Informações!AE35/Informações!AF35</f>
        <v>#DIV/0!</v>
      </c>
      <c r="S35" s="15" t="e">
        <f>100*Informações!AG35/Informações!AH35</f>
        <v>#DIV/0!</v>
      </c>
      <c r="T35" s="15" t="e">
        <f>100*Informações!AI35/Informações!AJ35</f>
        <v>#DIV/0!</v>
      </c>
      <c r="U35" s="15" t="e">
        <f>100*Informações!AK35/Informações!AL35</f>
        <v>#DIV/0!</v>
      </c>
      <c r="V35" s="15" t="e">
        <f>100*Informações!AM35/Informações!AN35</f>
        <v>#DIV/0!</v>
      </c>
      <c r="W35" s="15" t="e">
        <f>100*Informações!AO35/Informações!AP35</f>
        <v>#DIV/0!</v>
      </c>
      <c r="X35" s="15" t="e">
        <f>100*Informações!AQ35/Informações!AR35</f>
        <v>#DIV/0!</v>
      </c>
      <c r="Y35" s="15" t="e">
        <f>100*Informações!AS35/Informações!AT35</f>
        <v>#DIV/0!</v>
      </c>
      <c r="Z35" s="15" t="e">
        <f>100*Informações!AU35/Informações!AV35</f>
        <v>#DIV/0!</v>
      </c>
      <c r="AA35" s="15" t="e">
        <f>100*Informações!AW35/Informações!AX35</f>
        <v>#DIV/0!</v>
      </c>
      <c r="AB35" s="15" t="e">
        <f>100*Informações!AY35/Informações!AZ35</f>
        <v>#DIV/0!</v>
      </c>
      <c r="AC35" s="15" t="e">
        <f>100*Informações!BA35/Informações!BB35</f>
        <v>#DIV/0!</v>
      </c>
      <c r="AD35" s="15" t="e">
        <f>100*Informações!BC35/Informações!BD35</f>
        <v>#DIV/0!</v>
      </c>
      <c r="AE35" s="15" t="e">
        <f>100*Informações!BE35/Informações!BF35</f>
        <v>#DIV/0!</v>
      </c>
      <c r="AF35" s="15" t="e">
        <f>100*Informações!BG35/Informações!BH35</f>
        <v>#DIV/0!</v>
      </c>
      <c r="AG35" s="15" t="e">
        <f>100*Informações!BI35/Informações!BJ35</f>
        <v>#DIV/0!</v>
      </c>
      <c r="AH35" s="15">
        <f>Informações!BK35/2</f>
        <v>0</v>
      </c>
      <c r="AI35" s="15">
        <f>Informações!BL35/2</f>
        <v>0</v>
      </c>
      <c r="AJ35" s="15">
        <f>Informações!BM35/2</f>
        <v>0</v>
      </c>
      <c r="AK35" s="15">
        <f>Informações!BN35/2</f>
        <v>0</v>
      </c>
      <c r="AL35" s="15" t="e">
        <f>100*Informações!BO35/Informações!BP35</f>
        <v>#DIV/0!</v>
      </c>
      <c r="AM35" s="15">
        <f>Informações!BQ35*Informações!BR35</f>
        <v>0</v>
      </c>
      <c r="AN35" s="15" t="e">
        <f>100*(Informações!BS35-Informações!BT35)/Informações!BS35</f>
        <v>#DIV/0!</v>
      </c>
      <c r="AO35" s="15" t="e">
        <f>100*(Informações!BU35/Informações!BV35)</f>
        <v>#DIV/0!</v>
      </c>
      <c r="AP35" s="15" t="e">
        <f t="shared" si="0"/>
        <v>#DIV/0!</v>
      </c>
      <c r="AQ35" s="15" t="e">
        <f>100*(Informações!BW35/Informações!BX35)</f>
        <v>#DIV/0!</v>
      </c>
      <c r="AR35" s="15" t="e">
        <f>100*(Informações!BY35/Informações!BZ35)</f>
        <v>#DIV/0!</v>
      </c>
      <c r="AS35" s="15" t="e">
        <f>100*(Informações!CA35/Informações!CB35)</f>
        <v>#DIV/0!</v>
      </c>
      <c r="AT35" s="15" t="e">
        <f>100*(Informações!CC35/Informações!CD35)</f>
        <v>#DIV/0!</v>
      </c>
      <c r="AU35" s="15" t="e">
        <f t="shared" si="1"/>
        <v>#DIV/0!</v>
      </c>
      <c r="AV35" s="15">
        <f>100*(Informações!CE35/4)</f>
        <v>0</v>
      </c>
      <c r="AW35" s="15" t="e">
        <f>100*(Informações!CF35/Informações!CG35)</f>
        <v>#DIV/0!</v>
      </c>
      <c r="AX35" s="15" t="e">
        <f>100*(Informações!CH35/Informações!CI35)</f>
        <v>#DIV/0!</v>
      </c>
      <c r="AY35" s="15" t="e">
        <f>100*(Informações!CJ35/Informações!CK35)</f>
        <v>#DIV/0!</v>
      </c>
      <c r="AZ35" s="15" t="e">
        <f>100*(Informações!CL35/Informações!CM35)</f>
        <v>#DIV/0!</v>
      </c>
      <c r="BA35" s="15" t="e">
        <f t="shared" si="2"/>
        <v>#DIV/0!</v>
      </c>
      <c r="BB35" s="15">
        <f>Informações!CN35/2</f>
        <v>0</v>
      </c>
      <c r="BC35" s="15">
        <f>Informações!CO35/2</f>
        <v>0</v>
      </c>
      <c r="BD35" s="15">
        <f>Informações!CP35/2</f>
        <v>0</v>
      </c>
      <c r="BE35" s="15">
        <f>Informações!CQ35/2</f>
        <v>0</v>
      </c>
      <c r="BF35" s="15">
        <f>Informações!CR35/2</f>
        <v>0</v>
      </c>
      <c r="BG35" s="15" t="e">
        <f>Informações!CS35/Informações!CT35</f>
        <v>#DIV/0!</v>
      </c>
      <c r="BH35" s="15" t="e">
        <f>Informações!CU35/Informações!CV35</f>
        <v>#DIV/0!</v>
      </c>
      <c r="BI35" s="15" t="e">
        <f>Informações!CW35/Informações!CX35</f>
        <v>#DIV/0!</v>
      </c>
      <c r="BJ35" s="15" t="e">
        <f>Informações!CY35/Informações!CZ35</f>
        <v>#DIV/0!</v>
      </c>
      <c r="BK35" s="15" t="e">
        <f>SUM(Informações!CY35,Informações!CW35,Informações!CU35,Informações!CS35)/SUM(Informações!CT35,Informações!CV35,Informações!CX35,Informações!CZ35)</f>
        <v>#DIV/0!</v>
      </c>
      <c r="BL35" s="16" t="e">
        <f>Informações!DA35/Informações!DB35</f>
        <v>#DIV/0!</v>
      </c>
      <c r="BM35" s="16" t="e">
        <f>Informações!DC35/Informações!DD35</f>
        <v>#DIV/0!</v>
      </c>
      <c r="BN35" s="16">
        <f>Informações!DE35</f>
        <v>0</v>
      </c>
      <c r="BO35" s="16">
        <f>Informações!DF35</f>
        <v>0</v>
      </c>
      <c r="BP35" s="16">
        <f>Informações!DG35</f>
        <v>0</v>
      </c>
      <c r="BQ35" s="16" t="e">
        <f>(Informações!DH35/Informações!DI35)*100</f>
        <v>#DIV/0!</v>
      </c>
      <c r="BR35" s="16" t="e">
        <f>100*Informações!DJ38*Informações!DK38/Informações!DL38</f>
        <v>#DIV/0!</v>
      </c>
      <c r="BS35" s="16">
        <f>Informações!DM35</f>
        <v>0</v>
      </c>
      <c r="BT35" s="16" t="e">
        <f>100*Informações!DN35/Informações!DO35</f>
        <v>#DIV/0!</v>
      </c>
    </row>
    <row r="36" spans="1:72" s="16" customFormat="1" ht="12.75" x14ac:dyDescent="0.2">
      <c r="A36" s="1">
        <v>312000</v>
      </c>
      <c r="B36" s="2" t="s">
        <v>187</v>
      </c>
      <c r="C36" s="2" t="s">
        <v>8</v>
      </c>
      <c r="D36" s="14">
        <v>2048</v>
      </c>
      <c r="E36" s="15" t="e">
        <f>100*Informações!E36/Informações!F36</f>
        <v>#DIV/0!</v>
      </c>
      <c r="F36" s="15" t="e">
        <f>100*Informações!G36/Informações!H36</f>
        <v>#DIV/0!</v>
      </c>
      <c r="G36" s="15" t="e">
        <f>100*Informações!I36/Informações!J36</f>
        <v>#DIV/0!</v>
      </c>
      <c r="H36" s="15" t="e">
        <f>100*Informações!K36/Informações!L36</f>
        <v>#DIV/0!</v>
      </c>
      <c r="I36" s="15" t="e">
        <f>100*Informações!M36/Informações!N36</f>
        <v>#DIV/0!</v>
      </c>
      <c r="J36" s="15" t="e">
        <f>100*Informações!O36/Informações!P36</f>
        <v>#DIV/0!</v>
      </c>
      <c r="K36" s="15" t="e">
        <f>100*Informações!Q36/Informações!R36</f>
        <v>#DIV/0!</v>
      </c>
      <c r="L36" s="15" t="e">
        <f>100*Informações!S36/Informações!T36</f>
        <v>#DIV/0!</v>
      </c>
      <c r="M36" s="15" t="e">
        <f>100*Informações!U36/Informações!V36</f>
        <v>#DIV/0!</v>
      </c>
      <c r="N36" s="15" t="e">
        <f>100*Informações!W36/Informações!X36</f>
        <v>#DIV/0!</v>
      </c>
      <c r="O36" s="15" t="e">
        <f>100*Informações!Y36/Informações!Z36</f>
        <v>#DIV/0!</v>
      </c>
      <c r="P36" s="15" t="e">
        <f>100*Informações!AA36/Informações!AB36</f>
        <v>#DIV/0!</v>
      </c>
      <c r="Q36" s="15" t="e">
        <f>100*Informações!AC36/Informações!AD36</f>
        <v>#DIV/0!</v>
      </c>
      <c r="R36" s="15" t="e">
        <f>100*Informações!AE36/Informações!AF36</f>
        <v>#DIV/0!</v>
      </c>
      <c r="S36" s="15" t="e">
        <f>100*Informações!AG36/Informações!AH36</f>
        <v>#DIV/0!</v>
      </c>
      <c r="T36" s="15" t="e">
        <f>100*Informações!AI36/Informações!AJ36</f>
        <v>#DIV/0!</v>
      </c>
      <c r="U36" s="15" t="e">
        <f>100*Informações!AK36/Informações!AL36</f>
        <v>#DIV/0!</v>
      </c>
      <c r="V36" s="15" t="e">
        <f>100*Informações!AM36/Informações!AN36</f>
        <v>#DIV/0!</v>
      </c>
      <c r="W36" s="15" t="e">
        <f>100*Informações!AO36/Informações!AP36</f>
        <v>#DIV/0!</v>
      </c>
      <c r="X36" s="15" t="e">
        <f>100*Informações!AQ36/Informações!AR36</f>
        <v>#DIV/0!</v>
      </c>
      <c r="Y36" s="15" t="e">
        <f>100*Informações!AS36/Informações!AT36</f>
        <v>#DIV/0!</v>
      </c>
      <c r="Z36" s="15" t="e">
        <f>100*Informações!AU36/Informações!AV36</f>
        <v>#DIV/0!</v>
      </c>
      <c r="AA36" s="15" t="e">
        <f>100*Informações!AW36/Informações!AX36</f>
        <v>#DIV/0!</v>
      </c>
      <c r="AB36" s="15" t="e">
        <f>100*Informações!AY36/Informações!AZ36</f>
        <v>#DIV/0!</v>
      </c>
      <c r="AC36" s="15" t="e">
        <f>100*Informações!BA36/Informações!BB36</f>
        <v>#DIV/0!</v>
      </c>
      <c r="AD36" s="15" t="e">
        <f>100*Informações!BC36/Informações!BD36</f>
        <v>#DIV/0!</v>
      </c>
      <c r="AE36" s="15" t="e">
        <f>100*Informações!BE36/Informações!BF36</f>
        <v>#DIV/0!</v>
      </c>
      <c r="AF36" s="15" t="e">
        <f>100*Informações!BG36/Informações!BH36</f>
        <v>#DIV/0!</v>
      </c>
      <c r="AG36" s="15" t="e">
        <f>100*Informações!BI36/Informações!BJ36</f>
        <v>#DIV/0!</v>
      </c>
      <c r="AH36" s="15">
        <f>Informações!BK36/2</f>
        <v>0</v>
      </c>
      <c r="AI36" s="15">
        <f>Informações!BL36/2</f>
        <v>0</v>
      </c>
      <c r="AJ36" s="15">
        <f>Informações!BM36/2</f>
        <v>0</v>
      </c>
      <c r="AK36" s="15">
        <f>Informações!BN36/2</f>
        <v>0</v>
      </c>
      <c r="AL36" s="15" t="e">
        <f>100*Informações!BO36/Informações!BP36</f>
        <v>#DIV/0!</v>
      </c>
      <c r="AM36" s="15">
        <f>Informações!BQ36*Informações!BR36</f>
        <v>0</v>
      </c>
      <c r="AN36" s="15" t="e">
        <f>100*(Informações!BS36-Informações!BT36)/Informações!BS36</f>
        <v>#DIV/0!</v>
      </c>
      <c r="AO36" s="15" t="e">
        <f>100*(Informações!BU36/Informações!BV36)</f>
        <v>#DIV/0!</v>
      </c>
      <c r="AP36" s="15" t="e">
        <f t="shared" si="0"/>
        <v>#DIV/0!</v>
      </c>
      <c r="AQ36" s="15" t="e">
        <f>100*(Informações!BW36/Informações!BX36)</f>
        <v>#DIV/0!</v>
      </c>
      <c r="AR36" s="15" t="e">
        <f>100*(Informações!BY36/Informações!BZ36)</f>
        <v>#DIV/0!</v>
      </c>
      <c r="AS36" s="15" t="e">
        <f>100*(Informações!CA36/Informações!CB36)</f>
        <v>#DIV/0!</v>
      </c>
      <c r="AT36" s="15" t="e">
        <f>100*(Informações!CC36/Informações!CD36)</f>
        <v>#DIV/0!</v>
      </c>
      <c r="AU36" s="15" t="e">
        <f t="shared" si="1"/>
        <v>#DIV/0!</v>
      </c>
      <c r="AV36" s="15">
        <f>100*(Informações!CE36/4)</f>
        <v>0</v>
      </c>
      <c r="AW36" s="15" t="e">
        <f>100*(Informações!CF36/Informações!CG36)</f>
        <v>#DIV/0!</v>
      </c>
      <c r="AX36" s="15" t="e">
        <f>100*(Informações!CH36/Informações!CI36)</f>
        <v>#DIV/0!</v>
      </c>
      <c r="AY36" s="15" t="e">
        <f>100*(Informações!CJ36/Informações!CK36)</f>
        <v>#DIV/0!</v>
      </c>
      <c r="AZ36" s="15" t="e">
        <f>100*(Informações!CL36/Informações!CM36)</f>
        <v>#DIV/0!</v>
      </c>
      <c r="BA36" s="15" t="e">
        <f t="shared" si="2"/>
        <v>#DIV/0!</v>
      </c>
      <c r="BB36" s="15">
        <f>Informações!CN36/2</f>
        <v>0</v>
      </c>
      <c r="BC36" s="15">
        <f>Informações!CO36/2</f>
        <v>0</v>
      </c>
      <c r="BD36" s="15">
        <f>Informações!CP36/2</f>
        <v>0</v>
      </c>
      <c r="BE36" s="15">
        <f>Informações!CQ36/2</f>
        <v>0</v>
      </c>
      <c r="BF36" s="15">
        <f>Informações!CR36/2</f>
        <v>0</v>
      </c>
      <c r="BG36" s="15" t="e">
        <f>Informações!CS36/Informações!CT36</f>
        <v>#DIV/0!</v>
      </c>
      <c r="BH36" s="15" t="e">
        <f>Informações!CU36/Informações!CV36</f>
        <v>#DIV/0!</v>
      </c>
      <c r="BI36" s="15" t="e">
        <f>Informações!CW36/Informações!CX36</f>
        <v>#DIV/0!</v>
      </c>
      <c r="BJ36" s="15" t="e">
        <f>Informações!CY36/Informações!CZ36</f>
        <v>#DIV/0!</v>
      </c>
      <c r="BK36" s="15" t="e">
        <f>SUM(Informações!CY36,Informações!CW36,Informações!CU36,Informações!CS36)/SUM(Informações!CT36,Informações!CV36,Informações!CX36,Informações!CZ36)</f>
        <v>#DIV/0!</v>
      </c>
      <c r="BL36" s="16" t="e">
        <f>Informações!DA36/Informações!DB36</f>
        <v>#DIV/0!</v>
      </c>
      <c r="BM36" s="16" t="e">
        <f>Informações!DC36/Informações!DD36</f>
        <v>#DIV/0!</v>
      </c>
      <c r="BN36" s="16">
        <f>Informações!DE36</f>
        <v>0</v>
      </c>
      <c r="BO36" s="16">
        <f>Informações!DF36</f>
        <v>0</v>
      </c>
      <c r="BP36" s="16">
        <f>Informações!DG36</f>
        <v>0</v>
      </c>
      <c r="BQ36" s="16" t="e">
        <f>(Informações!DH36/Informações!DI36)*100</f>
        <v>#DIV/0!</v>
      </c>
      <c r="BR36" s="16" t="e">
        <f>100*Informações!DJ39*Informações!DK39/Informações!DL39</f>
        <v>#DIV/0!</v>
      </c>
      <c r="BS36" s="16">
        <f>Informações!DM36</f>
        <v>0</v>
      </c>
      <c r="BT36" s="16" t="e">
        <f>100*Informações!DN36/Informações!DO36</f>
        <v>#DIV/0!</v>
      </c>
    </row>
    <row r="37" spans="1:72" s="16" customFormat="1" ht="12.75" x14ac:dyDescent="0.2">
      <c r="A37" s="1">
        <v>312000</v>
      </c>
      <c r="B37" s="2" t="s">
        <v>187</v>
      </c>
      <c r="C37" s="2" t="s">
        <v>8</v>
      </c>
      <c r="D37" s="14">
        <v>2049</v>
      </c>
      <c r="E37" s="15" t="e">
        <f>100*Informações!E37/Informações!F37</f>
        <v>#DIV/0!</v>
      </c>
      <c r="F37" s="15" t="e">
        <f>100*Informações!G37/Informações!H37</f>
        <v>#DIV/0!</v>
      </c>
      <c r="G37" s="15" t="e">
        <f>100*Informações!I37/Informações!J37</f>
        <v>#DIV/0!</v>
      </c>
      <c r="H37" s="15" t="e">
        <f>100*Informações!K37/Informações!L37</f>
        <v>#DIV/0!</v>
      </c>
      <c r="I37" s="15" t="e">
        <f>100*Informações!M37/Informações!N37</f>
        <v>#DIV/0!</v>
      </c>
      <c r="J37" s="15" t="e">
        <f>100*Informações!O37/Informações!P37</f>
        <v>#DIV/0!</v>
      </c>
      <c r="K37" s="15" t="e">
        <f>100*Informações!Q37/Informações!R37</f>
        <v>#DIV/0!</v>
      </c>
      <c r="L37" s="15" t="e">
        <f>100*Informações!S37/Informações!T37</f>
        <v>#DIV/0!</v>
      </c>
      <c r="M37" s="15" t="e">
        <f>100*Informações!U37/Informações!V37</f>
        <v>#DIV/0!</v>
      </c>
      <c r="N37" s="15" t="e">
        <f>100*Informações!W37/Informações!X37</f>
        <v>#DIV/0!</v>
      </c>
      <c r="O37" s="15" t="e">
        <f>100*Informações!Y37/Informações!Z37</f>
        <v>#DIV/0!</v>
      </c>
      <c r="P37" s="15" t="e">
        <f>100*Informações!AA37/Informações!AB37</f>
        <v>#DIV/0!</v>
      </c>
      <c r="Q37" s="15" t="e">
        <f>100*Informações!AC37/Informações!AD37</f>
        <v>#DIV/0!</v>
      </c>
      <c r="R37" s="15" t="e">
        <f>100*Informações!AE37/Informações!AF37</f>
        <v>#DIV/0!</v>
      </c>
      <c r="S37" s="15" t="e">
        <f>100*Informações!AG37/Informações!AH37</f>
        <v>#DIV/0!</v>
      </c>
      <c r="T37" s="15" t="e">
        <f>100*Informações!AI37/Informações!AJ37</f>
        <v>#DIV/0!</v>
      </c>
      <c r="U37" s="15" t="e">
        <f>100*Informações!AK37/Informações!AL37</f>
        <v>#DIV/0!</v>
      </c>
      <c r="V37" s="15" t="e">
        <f>100*Informações!AM37/Informações!AN37</f>
        <v>#DIV/0!</v>
      </c>
      <c r="W37" s="15" t="e">
        <f>100*Informações!AO37/Informações!AP37</f>
        <v>#DIV/0!</v>
      </c>
      <c r="X37" s="15" t="e">
        <f>100*Informações!AQ37/Informações!AR37</f>
        <v>#DIV/0!</v>
      </c>
      <c r="Y37" s="15" t="e">
        <f>100*Informações!AS37/Informações!AT37</f>
        <v>#DIV/0!</v>
      </c>
      <c r="Z37" s="15" t="e">
        <f>100*Informações!AU37/Informações!AV37</f>
        <v>#DIV/0!</v>
      </c>
      <c r="AA37" s="15" t="e">
        <f>100*Informações!AW37/Informações!AX37</f>
        <v>#DIV/0!</v>
      </c>
      <c r="AB37" s="15" t="e">
        <f>100*Informações!AY37/Informações!AZ37</f>
        <v>#DIV/0!</v>
      </c>
      <c r="AC37" s="15" t="e">
        <f>100*Informações!BA37/Informações!BB37</f>
        <v>#DIV/0!</v>
      </c>
      <c r="AD37" s="15" t="e">
        <f>100*Informações!BC37/Informações!BD37</f>
        <v>#DIV/0!</v>
      </c>
      <c r="AE37" s="15" t="e">
        <f>100*Informações!BE37/Informações!BF37</f>
        <v>#DIV/0!</v>
      </c>
      <c r="AF37" s="15" t="e">
        <f>100*Informações!BG37/Informações!BH37</f>
        <v>#DIV/0!</v>
      </c>
      <c r="AG37" s="15" t="e">
        <f>100*Informações!BI37/Informações!BJ37</f>
        <v>#DIV/0!</v>
      </c>
      <c r="AH37" s="15">
        <f>Informações!BK37/2</f>
        <v>0</v>
      </c>
      <c r="AI37" s="15">
        <f>Informações!BL37/2</f>
        <v>0</v>
      </c>
      <c r="AJ37" s="15">
        <f>Informações!BM37/2</f>
        <v>0</v>
      </c>
      <c r="AK37" s="15">
        <f>Informações!BN37/2</f>
        <v>0</v>
      </c>
      <c r="AL37" s="15" t="e">
        <f>100*Informações!BO37/Informações!BP37</f>
        <v>#DIV/0!</v>
      </c>
      <c r="AM37" s="15">
        <f>Informações!BQ37*Informações!BR37</f>
        <v>0</v>
      </c>
      <c r="AN37" s="15" t="e">
        <f>100*(Informações!BS37-Informações!BT37)/Informações!BS37</f>
        <v>#DIV/0!</v>
      </c>
      <c r="AO37" s="15" t="e">
        <f>100*(Informações!BU37/Informações!BV37)</f>
        <v>#DIV/0!</v>
      </c>
      <c r="AP37" s="15" t="e">
        <f t="shared" si="0"/>
        <v>#DIV/0!</v>
      </c>
      <c r="AQ37" s="15" t="e">
        <f>100*(Informações!BW37/Informações!BX37)</f>
        <v>#DIV/0!</v>
      </c>
      <c r="AR37" s="15" t="e">
        <f>100*(Informações!BY37/Informações!BZ37)</f>
        <v>#DIV/0!</v>
      </c>
      <c r="AS37" s="15" t="e">
        <f>100*(Informações!CA37/Informações!CB37)</f>
        <v>#DIV/0!</v>
      </c>
      <c r="AT37" s="15" t="e">
        <f>100*(Informações!CC37/Informações!CD37)</f>
        <v>#DIV/0!</v>
      </c>
      <c r="AU37" s="15" t="e">
        <f t="shared" si="1"/>
        <v>#DIV/0!</v>
      </c>
      <c r="AV37" s="15">
        <f>100*(Informações!CE37/4)</f>
        <v>0</v>
      </c>
      <c r="AW37" s="15" t="e">
        <f>100*(Informações!CF37/Informações!CG37)</f>
        <v>#DIV/0!</v>
      </c>
      <c r="AX37" s="15" t="e">
        <f>100*(Informações!CH37/Informações!CI37)</f>
        <v>#DIV/0!</v>
      </c>
      <c r="AY37" s="15" t="e">
        <f>100*(Informações!CJ37/Informações!CK37)</f>
        <v>#DIV/0!</v>
      </c>
      <c r="AZ37" s="15" t="e">
        <f>100*(Informações!CL37/Informações!CM37)</f>
        <v>#DIV/0!</v>
      </c>
      <c r="BA37" s="15" t="e">
        <f t="shared" si="2"/>
        <v>#DIV/0!</v>
      </c>
      <c r="BB37" s="15">
        <f>Informações!CN37/2</f>
        <v>0</v>
      </c>
      <c r="BC37" s="15">
        <f>Informações!CO37/2</f>
        <v>0</v>
      </c>
      <c r="BD37" s="15">
        <f>Informações!CP37/2</f>
        <v>0</v>
      </c>
      <c r="BE37" s="15">
        <f>Informações!CQ37/2</f>
        <v>0</v>
      </c>
      <c r="BF37" s="15">
        <f>Informações!CR37/2</f>
        <v>0</v>
      </c>
      <c r="BG37" s="15" t="e">
        <f>Informações!CS37/Informações!CT37</f>
        <v>#DIV/0!</v>
      </c>
      <c r="BH37" s="15" t="e">
        <f>Informações!CU37/Informações!CV37</f>
        <v>#DIV/0!</v>
      </c>
      <c r="BI37" s="15" t="e">
        <f>Informações!CW37/Informações!CX37</f>
        <v>#DIV/0!</v>
      </c>
      <c r="BJ37" s="15" t="e">
        <f>Informações!CY37/Informações!CZ37</f>
        <v>#DIV/0!</v>
      </c>
      <c r="BK37" s="15" t="e">
        <f>SUM(Informações!CY37,Informações!CW37,Informações!CU37,Informações!CS37)/SUM(Informações!CT37,Informações!CV37,Informações!CX37,Informações!CZ37)</f>
        <v>#DIV/0!</v>
      </c>
      <c r="BL37" s="16" t="e">
        <f>Informações!DA37/Informações!DB37</f>
        <v>#DIV/0!</v>
      </c>
      <c r="BM37" s="16" t="e">
        <f>Informações!DC37/Informações!DD37</f>
        <v>#DIV/0!</v>
      </c>
      <c r="BN37" s="16">
        <f>Informações!DE37</f>
        <v>0</v>
      </c>
      <c r="BO37" s="16">
        <f>Informações!DF37</f>
        <v>0</v>
      </c>
      <c r="BP37" s="16">
        <f>Informações!DG37</f>
        <v>0</v>
      </c>
      <c r="BQ37" s="16" t="e">
        <f>(Informações!DH37/Informações!DI37)*100</f>
        <v>#DIV/0!</v>
      </c>
      <c r="BR37" s="16" t="e">
        <f>100*Informações!DJ40*Informações!DK40/Informações!DL40</f>
        <v>#DIV/0!</v>
      </c>
      <c r="BS37" s="16">
        <f>Informações!DM37</f>
        <v>0</v>
      </c>
      <c r="BT37" s="16" t="e">
        <f>100*Informações!DN37/Informações!DO37</f>
        <v>#DIV/0!</v>
      </c>
    </row>
    <row r="38" spans="1:72" s="16" customFormat="1" ht="12.75" x14ac:dyDescent="0.2">
      <c r="A38" s="1">
        <v>312000</v>
      </c>
      <c r="B38" s="2" t="s">
        <v>187</v>
      </c>
      <c r="C38" s="2" t="s">
        <v>8</v>
      </c>
      <c r="D38" s="14">
        <v>2050</v>
      </c>
      <c r="E38" s="15" t="e">
        <f>100*Informações!E38/Informações!F38</f>
        <v>#DIV/0!</v>
      </c>
      <c r="F38" s="15" t="e">
        <f>100*Informações!G38/Informações!H38</f>
        <v>#DIV/0!</v>
      </c>
      <c r="G38" s="15" t="e">
        <f>100*Informações!I38/Informações!J38</f>
        <v>#DIV/0!</v>
      </c>
      <c r="H38" s="15" t="e">
        <f>100*Informações!K38/Informações!L38</f>
        <v>#DIV/0!</v>
      </c>
      <c r="I38" s="15" t="e">
        <f>100*Informações!M38/Informações!N38</f>
        <v>#DIV/0!</v>
      </c>
      <c r="J38" s="15" t="e">
        <f>100*Informações!O38/Informações!P38</f>
        <v>#DIV/0!</v>
      </c>
      <c r="K38" s="15" t="e">
        <f>100*Informações!Q38/Informações!R38</f>
        <v>#DIV/0!</v>
      </c>
      <c r="L38" s="15" t="e">
        <f>100*Informações!S38/Informações!T38</f>
        <v>#DIV/0!</v>
      </c>
      <c r="M38" s="15" t="e">
        <f>100*Informações!U38/Informações!V38</f>
        <v>#DIV/0!</v>
      </c>
      <c r="N38" s="15" t="e">
        <f>100*Informações!W38/Informações!X38</f>
        <v>#DIV/0!</v>
      </c>
      <c r="O38" s="15" t="e">
        <f>100*Informações!Y38/Informações!Z38</f>
        <v>#DIV/0!</v>
      </c>
      <c r="P38" s="15" t="e">
        <f>100*Informações!AA38/Informações!AB38</f>
        <v>#DIV/0!</v>
      </c>
      <c r="Q38" s="15" t="e">
        <f>100*Informações!AC38/Informações!AD38</f>
        <v>#DIV/0!</v>
      </c>
      <c r="R38" s="15" t="e">
        <f>100*Informações!AE38/Informações!AF38</f>
        <v>#DIV/0!</v>
      </c>
      <c r="S38" s="15" t="e">
        <f>100*Informações!AG38/Informações!AH38</f>
        <v>#DIV/0!</v>
      </c>
      <c r="T38" s="15" t="e">
        <f>100*Informações!AI38/Informações!AJ38</f>
        <v>#DIV/0!</v>
      </c>
      <c r="U38" s="15" t="e">
        <f>100*Informações!AK38/Informações!AL38</f>
        <v>#DIV/0!</v>
      </c>
      <c r="V38" s="15" t="e">
        <f>100*Informações!AM38/Informações!AN38</f>
        <v>#DIV/0!</v>
      </c>
      <c r="W38" s="15" t="e">
        <f>100*Informações!AO38/Informações!AP38</f>
        <v>#DIV/0!</v>
      </c>
      <c r="X38" s="15" t="e">
        <f>100*Informações!AQ38/Informações!AR38</f>
        <v>#DIV/0!</v>
      </c>
      <c r="Y38" s="15" t="e">
        <f>100*Informações!AS38/Informações!AT38</f>
        <v>#DIV/0!</v>
      </c>
      <c r="Z38" s="15" t="e">
        <f>100*Informações!AU38/Informações!AV38</f>
        <v>#DIV/0!</v>
      </c>
      <c r="AA38" s="15" t="e">
        <f>100*Informações!AW38/Informações!AX38</f>
        <v>#DIV/0!</v>
      </c>
      <c r="AB38" s="15" t="e">
        <f>100*Informações!AY38/Informações!AZ38</f>
        <v>#DIV/0!</v>
      </c>
      <c r="AC38" s="15" t="e">
        <f>100*Informações!BA38/Informações!BB38</f>
        <v>#DIV/0!</v>
      </c>
      <c r="AD38" s="15" t="e">
        <f>100*Informações!BC38/Informações!BD38</f>
        <v>#DIV/0!</v>
      </c>
      <c r="AE38" s="15" t="e">
        <f>100*Informações!BE38/Informações!BF38</f>
        <v>#DIV/0!</v>
      </c>
      <c r="AF38" s="15" t="e">
        <f>100*Informações!BG38/Informações!BH38</f>
        <v>#DIV/0!</v>
      </c>
      <c r="AG38" s="15" t="e">
        <f>100*Informações!BI38/Informações!BJ38</f>
        <v>#DIV/0!</v>
      </c>
      <c r="AH38" s="15">
        <f>Informações!BK38/2</f>
        <v>0</v>
      </c>
      <c r="AI38" s="15">
        <f>Informações!BL38/2</f>
        <v>0</v>
      </c>
      <c r="AJ38" s="15">
        <f>Informações!BM38/2</f>
        <v>0</v>
      </c>
      <c r="AK38" s="15">
        <f>Informações!BN38/2</f>
        <v>0</v>
      </c>
      <c r="AL38" s="15" t="e">
        <f>100*Informações!BO38/Informações!BP38</f>
        <v>#DIV/0!</v>
      </c>
      <c r="AM38" s="15">
        <f>Informações!BQ38*Informações!BR38</f>
        <v>0</v>
      </c>
      <c r="AN38" s="15" t="e">
        <f>100*(Informações!BS38-Informações!BT38)/Informações!BS38</f>
        <v>#DIV/0!</v>
      </c>
      <c r="AO38" s="15" t="e">
        <f>100*(Informações!BU38/Informações!BV38)</f>
        <v>#DIV/0!</v>
      </c>
      <c r="AP38" s="15" t="e">
        <f t="shared" si="0"/>
        <v>#DIV/0!</v>
      </c>
      <c r="AQ38" s="15" t="e">
        <f>100*(Informações!BW38/Informações!BX38)</f>
        <v>#DIV/0!</v>
      </c>
      <c r="AR38" s="15" t="e">
        <f>100*(Informações!BY38/Informações!BZ38)</f>
        <v>#DIV/0!</v>
      </c>
      <c r="AS38" s="15" t="e">
        <f>100*(Informações!CA38/Informações!CB38)</f>
        <v>#DIV/0!</v>
      </c>
      <c r="AT38" s="15" t="e">
        <f>100*(Informações!CC38/Informações!CD38)</f>
        <v>#DIV/0!</v>
      </c>
      <c r="AU38" s="15" t="e">
        <f t="shared" si="1"/>
        <v>#DIV/0!</v>
      </c>
      <c r="AV38" s="15">
        <f>100*(Informações!CE38/4)</f>
        <v>0</v>
      </c>
      <c r="AW38" s="15" t="e">
        <f>100*(Informações!CF38/Informações!CG38)</f>
        <v>#DIV/0!</v>
      </c>
      <c r="AX38" s="15" t="e">
        <f>100*(Informações!CH38/Informações!CI38)</f>
        <v>#DIV/0!</v>
      </c>
      <c r="AY38" s="15" t="e">
        <f>100*(Informações!CJ38/Informações!CK38)</f>
        <v>#DIV/0!</v>
      </c>
      <c r="AZ38" s="15" t="e">
        <f>100*(Informações!CL38/Informações!CM38)</f>
        <v>#DIV/0!</v>
      </c>
      <c r="BA38" s="15" t="e">
        <f t="shared" si="2"/>
        <v>#DIV/0!</v>
      </c>
      <c r="BB38" s="15">
        <f>Informações!CN38/2</f>
        <v>0</v>
      </c>
      <c r="BC38" s="15">
        <f>Informações!CO38/2</f>
        <v>0</v>
      </c>
      <c r="BD38" s="15">
        <f>Informações!CP38/2</f>
        <v>0</v>
      </c>
      <c r="BE38" s="15">
        <f>Informações!CQ38/2</f>
        <v>0</v>
      </c>
      <c r="BF38" s="15">
        <f>Informações!CR38/2</f>
        <v>0</v>
      </c>
      <c r="BG38" s="15" t="e">
        <f>Informações!CS38/Informações!CT38</f>
        <v>#DIV/0!</v>
      </c>
      <c r="BH38" s="15" t="e">
        <f>Informações!CU38/Informações!CV38</f>
        <v>#DIV/0!</v>
      </c>
      <c r="BI38" s="15" t="e">
        <f>Informações!CW38/Informações!CX38</f>
        <v>#DIV/0!</v>
      </c>
      <c r="BJ38" s="15" t="e">
        <f>Informações!CY38/Informações!CZ38</f>
        <v>#DIV/0!</v>
      </c>
      <c r="BK38" s="15" t="e">
        <f>SUM(Informações!CY38,Informações!CW38,Informações!CU38,Informações!CS38)/SUM(Informações!CT38,Informações!CV38,Informações!CX38,Informações!CZ38)</f>
        <v>#DIV/0!</v>
      </c>
      <c r="BL38" s="16" t="e">
        <f>Informações!DA38/Informações!DB38</f>
        <v>#DIV/0!</v>
      </c>
      <c r="BM38" s="16" t="e">
        <f>Informações!DC38/Informações!DD38</f>
        <v>#DIV/0!</v>
      </c>
      <c r="BN38" s="16">
        <f>Informações!DE38</f>
        <v>0</v>
      </c>
      <c r="BO38" s="16">
        <f>Informações!DF38</f>
        <v>0</v>
      </c>
      <c r="BP38" s="16">
        <f>Informações!DG38</f>
        <v>0</v>
      </c>
      <c r="BQ38" s="16" t="e">
        <f>(Informações!DH38/Informações!DI38)*100</f>
        <v>#DIV/0!</v>
      </c>
      <c r="BR38" s="16" t="e">
        <f>100*Informações!DJ41*Informações!DK41/Informações!DL41</f>
        <v>#DIV/0!</v>
      </c>
      <c r="BS38" s="16">
        <f>Informações!DM38</f>
        <v>0</v>
      </c>
      <c r="BT38" s="16" t="e">
        <f>100*Informações!DN38/Informações!DO38</f>
        <v>#DIV/0!</v>
      </c>
    </row>
    <row r="39" spans="1:72" s="16" customFormat="1" ht="12.75" x14ac:dyDescent="0.2">
      <c r="A39" s="1">
        <v>312000</v>
      </c>
      <c r="B39" s="2" t="s">
        <v>187</v>
      </c>
      <c r="C39" s="2" t="s">
        <v>8</v>
      </c>
      <c r="D39" s="14">
        <v>2051</v>
      </c>
      <c r="E39" s="15" t="e">
        <f>100*Informações!E39/Informações!F39</f>
        <v>#DIV/0!</v>
      </c>
      <c r="F39" s="15" t="e">
        <f>100*Informações!G39/Informações!H39</f>
        <v>#DIV/0!</v>
      </c>
      <c r="G39" s="15" t="e">
        <f>100*Informações!I39/Informações!J39</f>
        <v>#DIV/0!</v>
      </c>
      <c r="H39" s="15" t="e">
        <f>100*Informações!K39/Informações!L39</f>
        <v>#DIV/0!</v>
      </c>
      <c r="I39" s="15" t="e">
        <f>100*Informações!M39/Informações!N39</f>
        <v>#DIV/0!</v>
      </c>
      <c r="J39" s="15" t="e">
        <f>100*Informações!O39/Informações!P39</f>
        <v>#DIV/0!</v>
      </c>
      <c r="K39" s="15" t="e">
        <f>100*Informações!Q39/Informações!R39</f>
        <v>#DIV/0!</v>
      </c>
      <c r="L39" s="15" t="e">
        <f>100*Informações!S39/Informações!T39</f>
        <v>#DIV/0!</v>
      </c>
      <c r="M39" s="15" t="e">
        <f>100*Informações!U39/Informações!V39</f>
        <v>#DIV/0!</v>
      </c>
      <c r="N39" s="15" t="e">
        <f>100*Informações!W39/Informações!X39</f>
        <v>#DIV/0!</v>
      </c>
      <c r="O39" s="15" t="e">
        <f>100*Informações!Y39/Informações!Z39</f>
        <v>#DIV/0!</v>
      </c>
      <c r="P39" s="15" t="e">
        <f>100*Informações!AA39/Informações!AB39</f>
        <v>#DIV/0!</v>
      </c>
      <c r="Q39" s="15" t="e">
        <f>100*Informações!AC39/Informações!AD39</f>
        <v>#DIV/0!</v>
      </c>
      <c r="R39" s="15" t="e">
        <f>100*Informações!AE39/Informações!AF39</f>
        <v>#DIV/0!</v>
      </c>
      <c r="S39" s="15" t="e">
        <f>100*Informações!AG39/Informações!AH39</f>
        <v>#DIV/0!</v>
      </c>
      <c r="T39" s="15" t="e">
        <f>100*Informações!AI39/Informações!AJ39</f>
        <v>#DIV/0!</v>
      </c>
      <c r="U39" s="15" t="e">
        <f>100*Informações!AK39/Informações!AL39</f>
        <v>#DIV/0!</v>
      </c>
      <c r="V39" s="15" t="e">
        <f>100*Informações!AM39/Informações!AN39</f>
        <v>#DIV/0!</v>
      </c>
      <c r="W39" s="15" t="e">
        <f>100*Informações!AO39/Informações!AP39</f>
        <v>#DIV/0!</v>
      </c>
      <c r="X39" s="15" t="e">
        <f>100*Informações!AQ39/Informações!AR39</f>
        <v>#DIV/0!</v>
      </c>
      <c r="Y39" s="15" t="e">
        <f>100*Informações!AS39/Informações!AT39</f>
        <v>#DIV/0!</v>
      </c>
      <c r="Z39" s="15" t="e">
        <f>100*Informações!AU39/Informações!AV39</f>
        <v>#DIV/0!</v>
      </c>
      <c r="AA39" s="15" t="e">
        <f>100*Informações!AW39/Informações!AX39</f>
        <v>#DIV/0!</v>
      </c>
      <c r="AB39" s="15" t="e">
        <f>100*Informações!AY39/Informações!AZ39</f>
        <v>#DIV/0!</v>
      </c>
      <c r="AC39" s="15" t="e">
        <f>100*Informações!BA39/Informações!BB39</f>
        <v>#DIV/0!</v>
      </c>
      <c r="AD39" s="15" t="e">
        <f>100*Informações!BC39/Informações!BD39</f>
        <v>#DIV/0!</v>
      </c>
      <c r="AE39" s="15" t="e">
        <f>100*Informações!BE39/Informações!BF39</f>
        <v>#DIV/0!</v>
      </c>
      <c r="AF39" s="15" t="e">
        <f>100*Informações!BG39/Informações!BH39</f>
        <v>#DIV/0!</v>
      </c>
      <c r="AG39" s="15" t="e">
        <f>100*Informações!BI39/Informações!BJ39</f>
        <v>#DIV/0!</v>
      </c>
      <c r="AH39" s="15">
        <f>Informações!BK39/2</f>
        <v>0</v>
      </c>
      <c r="AI39" s="15">
        <f>Informações!BL39/2</f>
        <v>0</v>
      </c>
      <c r="AJ39" s="15">
        <f>Informações!BM39/2</f>
        <v>0</v>
      </c>
      <c r="AK39" s="15">
        <f>Informações!BN39/2</f>
        <v>0</v>
      </c>
      <c r="AL39" s="15" t="e">
        <f>100*Informações!BO39/Informações!BP39</f>
        <v>#DIV/0!</v>
      </c>
      <c r="AM39" s="15">
        <f>Informações!BQ39*Informações!BR39</f>
        <v>0</v>
      </c>
      <c r="AN39" s="15" t="e">
        <f>100*(Informações!BS39-Informações!BT39)/Informações!BS39</f>
        <v>#DIV/0!</v>
      </c>
      <c r="AO39" s="15" t="e">
        <f>100*(Informações!BU39/Informações!BV39)</f>
        <v>#DIV/0!</v>
      </c>
      <c r="AP39" s="15" t="e">
        <f t="shared" si="0"/>
        <v>#DIV/0!</v>
      </c>
      <c r="AQ39" s="15" t="e">
        <f>100*(Informações!BW39/Informações!BX39)</f>
        <v>#DIV/0!</v>
      </c>
      <c r="AR39" s="15" t="e">
        <f>100*(Informações!BY39/Informações!BZ39)</f>
        <v>#DIV/0!</v>
      </c>
      <c r="AS39" s="15" t="e">
        <f>100*(Informações!CA39/Informações!CB39)</f>
        <v>#DIV/0!</v>
      </c>
      <c r="AT39" s="15" t="e">
        <f>100*(Informações!CC39/Informações!CD39)</f>
        <v>#DIV/0!</v>
      </c>
      <c r="AU39" s="15" t="e">
        <f t="shared" si="1"/>
        <v>#DIV/0!</v>
      </c>
      <c r="AV39" s="15">
        <f>100*(Informações!CE39/4)</f>
        <v>0</v>
      </c>
      <c r="AW39" s="15" t="e">
        <f>100*(Informações!CF39/Informações!CG39)</f>
        <v>#DIV/0!</v>
      </c>
      <c r="AX39" s="15" t="e">
        <f>100*(Informações!CH39/Informações!CI39)</f>
        <v>#DIV/0!</v>
      </c>
      <c r="AY39" s="15" t="e">
        <f>100*(Informações!CJ39/Informações!CK39)</f>
        <v>#DIV/0!</v>
      </c>
      <c r="AZ39" s="15" t="e">
        <f>100*(Informações!CL39/Informações!CM39)</f>
        <v>#DIV/0!</v>
      </c>
      <c r="BA39" s="15" t="e">
        <f t="shared" si="2"/>
        <v>#DIV/0!</v>
      </c>
      <c r="BB39" s="15">
        <f>Informações!CN39/2</f>
        <v>0</v>
      </c>
      <c r="BC39" s="15">
        <f>Informações!CO39/2</f>
        <v>0</v>
      </c>
      <c r="BD39" s="15">
        <f>Informações!CP39/2</f>
        <v>0</v>
      </c>
      <c r="BE39" s="15">
        <f>Informações!CQ39/2</f>
        <v>0</v>
      </c>
      <c r="BF39" s="15">
        <f>Informações!CR39/2</f>
        <v>0</v>
      </c>
      <c r="BG39" s="15" t="e">
        <f>Informações!CS39/Informações!CT39</f>
        <v>#DIV/0!</v>
      </c>
      <c r="BH39" s="15" t="e">
        <f>Informações!CU39/Informações!CV39</f>
        <v>#DIV/0!</v>
      </c>
      <c r="BI39" s="15" t="e">
        <f>Informações!CW39/Informações!CX39</f>
        <v>#DIV/0!</v>
      </c>
      <c r="BJ39" s="15" t="e">
        <f>Informações!CY39/Informações!CZ39</f>
        <v>#DIV/0!</v>
      </c>
      <c r="BK39" s="15" t="e">
        <f>SUM(Informações!CY39,Informações!CW39,Informações!CU39,Informações!CS39)/SUM(Informações!CT39,Informações!CV39,Informações!CX39,Informações!CZ39)</f>
        <v>#DIV/0!</v>
      </c>
      <c r="BL39" s="16" t="e">
        <f>Informações!DA39/Informações!DB39</f>
        <v>#DIV/0!</v>
      </c>
      <c r="BM39" s="16" t="e">
        <f>Informações!DC39/Informações!DD39</f>
        <v>#DIV/0!</v>
      </c>
      <c r="BN39" s="16">
        <f>Informações!DE39</f>
        <v>0</v>
      </c>
      <c r="BO39" s="16">
        <f>Informações!DF39</f>
        <v>0</v>
      </c>
      <c r="BP39" s="16">
        <f>Informações!DG39</f>
        <v>0</v>
      </c>
      <c r="BQ39" s="16" t="e">
        <f>(Informações!DH39/Informações!DI39)*100</f>
        <v>#DIV/0!</v>
      </c>
      <c r="BR39" s="16" t="e">
        <f>100*Informações!DJ42*Informações!DK42/Informações!DL42</f>
        <v>#DIV/0!</v>
      </c>
      <c r="BS39" s="16">
        <f>Informações!DM39</f>
        <v>0</v>
      </c>
      <c r="BT39" s="16" t="e">
        <f>100*Informações!DN39/Informações!DO39</f>
        <v>#DIV/0!</v>
      </c>
    </row>
    <row r="40" spans="1:72" s="16" customFormat="1" ht="12.75" x14ac:dyDescent="0.2">
      <c r="A40" s="1">
        <v>312000</v>
      </c>
      <c r="B40" s="2" t="s">
        <v>187</v>
      </c>
      <c r="C40" s="2" t="s">
        <v>8</v>
      </c>
      <c r="D40" s="14">
        <v>2052</v>
      </c>
      <c r="E40" s="15" t="e">
        <f>100*Informações!E40/Informações!F40</f>
        <v>#DIV/0!</v>
      </c>
      <c r="F40" s="15" t="e">
        <f>100*Informações!G40/Informações!H40</f>
        <v>#DIV/0!</v>
      </c>
      <c r="G40" s="15" t="e">
        <f>100*Informações!I40/Informações!J40</f>
        <v>#DIV/0!</v>
      </c>
      <c r="H40" s="15" t="e">
        <f>100*Informações!K40/Informações!L40</f>
        <v>#DIV/0!</v>
      </c>
      <c r="I40" s="15" t="e">
        <f>100*Informações!M40/Informações!N40</f>
        <v>#DIV/0!</v>
      </c>
      <c r="J40" s="15" t="e">
        <f>100*Informações!O40/Informações!P40</f>
        <v>#DIV/0!</v>
      </c>
      <c r="K40" s="15" t="e">
        <f>100*Informações!Q40/Informações!R40</f>
        <v>#DIV/0!</v>
      </c>
      <c r="L40" s="15" t="e">
        <f>100*Informações!S40/Informações!T40</f>
        <v>#DIV/0!</v>
      </c>
      <c r="M40" s="15" t="e">
        <f>100*Informações!U40/Informações!V40</f>
        <v>#DIV/0!</v>
      </c>
      <c r="N40" s="15" t="e">
        <f>100*Informações!W40/Informações!X40</f>
        <v>#DIV/0!</v>
      </c>
      <c r="O40" s="15" t="e">
        <f>100*Informações!Y40/Informações!Z40</f>
        <v>#DIV/0!</v>
      </c>
      <c r="P40" s="15" t="e">
        <f>100*Informações!AA40/Informações!AB40</f>
        <v>#DIV/0!</v>
      </c>
      <c r="Q40" s="15" t="e">
        <f>100*Informações!AC40/Informações!AD40</f>
        <v>#DIV/0!</v>
      </c>
      <c r="R40" s="15" t="e">
        <f>100*Informações!AE40/Informações!AF40</f>
        <v>#DIV/0!</v>
      </c>
      <c r="S40" s="15" t="e">
        <f>100*Informações!AG40/Informações!AH40</f>
        <v>#DIV/0!</v>
      </c>
      <c r="T40" s="15" t="e">
        <f>100*Informações!AI40/Informações!AJ40</f>
        <v>#DIV/0!</v>
      </c>
      <c r="U40" s="15" t="e">
        <f>100*Informações!AK40/Informações!AL40</f>
        <v>#DIV/0!</v>
      </c>
      <c r="V40" s="15" t="e">
        <f>100*Informações!AM40/Informações!AN40</f>
        <v>#DIV/0!</v>
      </c>
      <c r="W40" s="15" t="e">
        <f>100*Informações!AO40/Informações!AP40</f>
        <v>#DIV/0!</v>
      </c>
      <c r="X40" s="15" t="e">
        <f>100*Informações!AQ40/Informações!AR40</f>
        <v>#DIV/0!</v>
      </c>
      <c r="Y40" s="15" t="e">
        <f>100*Informações!AS40/Informações!AT40</f>
        <v>#DIV/0!</v>
      </c>
      <c r="Z40" s="15" t="e">
        <f>100*Informações!AU40/Informações!AV40</f>
        <v>#DIV/0!</v>
      </c>
      <c r="AA40" s="15" t="e">
        <f>100*Informações!AW40/Informações!AX40</f>
        <v>#DIV/0!</v>
      </c>
      <c r="AB40" s="15" t="e">
        <f>100*Informações!AY40/Informações!AZ40</f>
        <v>#DIV/0!</v>
      </c>
      <c r="AC40" s="15" t="e">
        <f>100*Informações!BA40/Informações!BB40</f>
        <v>#DIV/0!</v>
      </c>
      <c r="AD40" s="15" t="e">
        <f>100*Informações!BC40/Informações!BD40</f>
        <v>#DIV/0!</v>
      </c>
      <c r="AE40" s="15" t="e">
        <f>100*Informações!BE40/Informações!BF40</f>
        <v>#DIV/0!</v>
      </c>
      <c r="AF40" s="15" t="e">
        <f>100*Informações!BG40/Informações!BH40</f>
        <v>#DIV/0!</v>
      </c>
      <c r="AG40" s="15" t="e">
        <f>100*Informações!BI40/Informações!BJ40</f>
        <v>#DIV/0!</v>
      </c>
      <c r="AH40" s="15">
        <f>Informações!BK40/2</f>
        <v>0</v>
      </c>
      <c r="AI40" s="15">
        <f>Informações!BL40/2</f>
        <v>0</v>
      </c>
      <c r="AJ40" s="15">
        <f>Informações!BM40/2</f>
        <v>0</v>
      </c>
      <c r="AK40" s="15">
        <f>Informações!BN40/2</f>
        <v>0</v>
      </c>
      <c r="AL40" s="15" t="e">
        <f>100*Informações!BO40/Informações!BP40</f>
        <v>#DIV/0!</v>
      </c>
      <c r="AM40" s="15">
        <f>Informações!BQ40*Informações!BR40</f>
        <v>0</v>
      </c>
      <c r="AN40" s="15" t="e">
        <f>100*(Informações!BS40-Informações!BT40)/Informações!BS40</f>
        <v>#DIV/0!</v>
      </c>
      <c r="AO40" s="15" t="e">
        <f>100*(Informações!BU40/Informações!BV40)</f>
        <v>#DIV/0!</v>
      </c>
      <c r="AP40" s="15" t="e">
        <f t="shared" si="0"/>
        <v>#DIV/0!</v>
      </c>
      <c r="AQ40" s="15" t="e">
        <f>100*(Informações!BW40/Informações!BX40)</f>
        <v>#DIV/0!</v>
      </c>
      <c r="AR40" s="15" t="e">
        <f>100*(Informações!BY40/Informações!BZ40)</f>
        <v>#DIV/0!</v>
      </c>
      <c r="AS40" s="15" t="e">
        <f>100*(Informações!CA40/Informações!CB40)</f>
        <v>#DIV/0!</v>
      </c>
      <c r="AT40" s="15" t="e">
        <f>100*(Informações!CC40/Informações!CD40)</f>
        <v>#DIV/0!</v>
      </c>
      <c r="AU40" s="15" t="e">
        <f t="shared" si="1"/>
        <v>#DIV/0!</v>
      </c>
      <c r="AV40" s="15">
        <f>100*(Informações!CE40/4)</f>
        <v>0</v>
      </c>
      <c r="AW40" s="15" t="e">
        <f>100*(Informações!CF40/Informações!CG40)</f>
        <v>#DIV/0!</v>
      </c>
      <c r="AX40" s="15" t="e">
        <f>100*(Informações!CH40/Informações!CI40)</f>
        <v>#DIV/0!</v>
      </c>
      <c r="AY40" s="15" t="e">
        <f>100*(Informações!CJ40/Informações!CK40)</f>
        <v>#DIV/0!</v>
      </c>
      <c r="AZ40" s="15" t="e">
        <f>100*(Informações!CL40/Informações!CM40)</f>
        <v>#DIV/0!</v>
      </c>
      <c r="BA40" s="15" t="e">
        <f t="shared" si="2"/>
        <v>#DIV/0!</v>
      </c>
      <c r="BB40" s="15">
        <f>Informações!CN40/2</f>
        <v>0</v>
      </c>
      <c r="BC40" s="15">
        <f>Informações!CO40/2</f>
        <v>0</v>
      </c>
      <c r="BD40" s="15">
        <f>Informações!CP40/2</f>
        <v>0</v>
      </c>
      <c r="BE40" s="15">
        <f>Informações!CQ40/2</f>
        <v>0</v>
      </c>
      <c r="BF40" s="15">
        <f>Informações!CR40/2</f>
        <v>0</v>
      </c>
      <c r="BG40" s="15" t="e">
        <f>Informações!CS40/Informações!CT40</f>
        <v>#DIV/0!</v>
      </c>
      <c r="BH40" s="15" t="e">
        <f>Informações!CU40/Informações!CV40</f>
        <v>#DIV/0!</v>
      </c>
      <c r="BI40" s="15" t="e">
        <f>Informações!CW40/Informações!CX40</f>
        <v>#DIV/0!</v>
      </c>
      <c r="BJ40" s="15" t="e">
        <f>Informações!CY40/Informações!CZ40</f>
        <v>#DIV/0!</v>
      </c>
      <c r="BK40" s="15" t="e">
        <f>SUM(Informações!CY40,Informações!CW40,Informações!CU40,Informações!CS40)/SUM(Informações!CT40,Informações!CV40,Informações!CX40,Informações!CZ40)</f>
        <v>#DIV/0!</v>
      </c>
      <c r="BL40" s="16" t="e">
        <f>Informações!DA40/Informações!DB40</f>
        <v>#DIV/0!</v>
      </c>
      <c r="BM40" s="16" t="e">
        <f>Informações!DC40/Informações!DD40</f>
        <v>#DIV/0!</v>
      </c>
      <c r="BN40" s="16">
        <f>Informações!DE40</f>
        <v>0</v>
      </c>
      <c r="BO40" s="16">
        <f>Informações!DF40</f>
        <v>0</v>
      </c>
      <c r="BP40" s="16">
        <f>Informações!DG40</f>
        <v>0</v>
      </c>
      <c r="BQ40" s="16" t="e">
        <f>(Informações!DH40/Informações!DI40)*100</f>
        <v>#DIV/0!</v>
      </c>
      <c r="BR40" s="16" t="e">
        <f>100*Informações!DJ43*Informações!DK43/Informações!DL43</f>
        <v>#DIV/0!</v>
      </c>
      <c r="BS40" s="16">
        <f>Informações!DM40</f>
        <v>0</v>
      </c>
      <c r="BT40" s="16" t="e">
        <f>100*Informações!DN40/Informações!DO40</f>
        <v>#DIV/0!</v>
      </c>
    </row>
    <row r="41" spans="1:72" s="16" customFormat="1" ht="12.75" x14ac:dyDescent="0.2">
      <c r="A41" s="1">
        <v>312000</v>
      </c>
      <c r="B41" s="2" t="s">
        <v>187</v>
      </c>
      <c r="C41" s="2" t="s">
        <v>8</v>
      </c>
      <c r="D41" s="14">
        <v>2053</v>
      </c>
      <c r="E41" s="15" t="e">
        <f>100*Informações!E41/Informações!F41</f>
        <v>#DIV/0!</v>
      </c>
      <c r="F41" s="15" t="e">
        <f>100*Informações!G41/Informações!H41</f>
        <v>#DIV/0!</v>
      </c>
      <c r="G41" s="15" t="e">
        <f>100*Informações!I41/Informações!J41</f>
        <v>#DIV/0!</v>
      </c>
      <c r="H41" s="15" t="e">
        <f>100*Informações!K41/Informações!L41</f>
        <v>#DIV/0!</v>
      </c>
      <c r="I41" s="15" t="e">
        <f>100*Informações!M41/Informações!N41</f>
        <v>#DIV/0!</v>
      </c>
      <c r="J41" s="15" t="e">
        <f>100*Informações!O41/Informações!P41</f>
        <v>#DIV/0!</v>
      </c>
      <c r="K41" s="15" t="e">
        <f>100*Informações!Q41/Informações!R41</f>
        <v>#DIV/0!</v>
      </c>
      <c r="L41" s="15" t="e">
        <f>100*Informações!S41/Informações!T41</f>
        <v>#DIV/0!</v>
      </c>
      <c r="M41" s="15" t="e">
        <f>100*Informações!U41/Informações!V41</f>
        <v>#DIV/0!</v>
      </c>
      <c r="N41" s="15" t="e">
        <f>100*Informações!W41/Informações!X41</f>
        <v>#DIV/0!</v>
      </c>
      <c r="O41" s="15" t="e">
        <f>100*Informações!Y41/Informações!Z41</f>
        <v>#DIV/0!</v>
      </c>
      <c r="P41" s="15" t="e">
        <f>100*Informações!AA41/Informações!AB41</f>
        <v>#DIV/0!</v>
      </c>
      <c r="Q41" s="15" t="e">
        <f>100*Informações!AC41/Informações!AD41</f>
        <v>#DIV/0!</v>
      </c>
      <c r="R41" s="15" t="e">
        <f>100*Informações!AE41/Informações!AF41</f>
        <v>#DIV/0!</v>
      </c>
      <c r="S41" s="15" t="e">
        <f>100*Informações!AG41/Informações!AH41</f>
        <v>#DIV/0!</v>
      </c>
      <c r="T41" s="15" t="e">
        <f>100*Informações!AI41/Informações!AJ41</f>
        <v>#DIV/0!</v>
      </c>
      <c r="U41" s="15" t="e">
        <f>100*Informações!AK41/Informações!AL41</f>
        <v>#DIV/0!</v>
      </c>
      <c r="V41" s="15" t="e">
        <f>100*Informações!AM41/Informações!AN41</f>
        <v>#DIV/0!</v>
      </c>
      <c r="W41" s="15" t="e">
        <f>100*Informações!AO41/Informações!AP41</f>
        <v>#DIV/0!</v>
      </c>
      <c r="X41" s="15" t="e">
        <f>100*Informações!AQ41/Informações!AR41</f>
        <v>#DIV/0!</v>
      </c>
      <c r="Y41" s="15" t="e">
        <f>100*Informações!AS41/Informações!AT41</f>
        <v>#DIV/0!</v>
      </c>
      <c r="Z41" s="15" t="e">
        <f>100*Informações!AU41/Informações!AV41</f>
        <v>#DIV/0!</v>
      </c>
      <c r="AA41" s="15" t="e">
        <f>100*Informações!AW41/Informações!AX41</f>
        <v>#DIV/0!</v>
      </c>
      <c r="AB41" s="15" t="e">
        <f>100*Informações!AY41/Informações!AZ41</f>
        <v>#DIV/0!</v>
      </c>
      <c r="AC41" s="15" t="e">
        <f>100*Informações!BA41/Informações!BB41</f>
        <v>#DIV/0!</v>
      </c>
      <c r="AD41" s="15" t="e">
        <f>100*Informações!BC41/Informações!BD41</f>
        <v>#DIV/0!</v>
      </c>
      <c r="AE41" s="15" t="e">
        <f>100*Informações!BE41/Informações!BF41</f>
        <v>#DIV/0!</v>
      </c>
      <c r="AF41" s="15" t="e">
        <f>100*Informações!BG41/Informações!BH41</f>
        <v>#DIV/0!</v>
      </c>
      <c r="AG41" s="15" t="e">
        <f>100*Informações!BI41/Informações!BJ41</f>
        <v>#DIV/0!</v>
      </c>
      <c r="AH41" s="15">
        <f>Informações!BK41/2</f>
        <v>0</v>
      </c>
      <c r="AI41" s="15">
        <f>Informações!BL41/2</f>
        <v>0</v>
      </c>
      <c r="AJ41" s="15">
        <f>Informações!BM41/2</f>
        <v>0</v>
      </c>
      <c r="AK41" s="15">
        <f>Informações!BN41/2</f>
        <v>0</v>
      </c>
      <c r="AL41" s="15" t="e">
        <f>100*Informações!BO41/Informações!BP41</f>
        <v>#DIV/0!</v>
      </c>
      <c r="AM41" s="15">
        <f>Informações!BQ41*Informações!BR41</f>
        <v>0</v>
      </c>
      <c r="AN41" s="15" t="e">
        <f>100*(Informações!BS41-Informações!BT41)/Informações!BS41</f>
        <v>#DIV/0!</v>
      </c>
      <c r="AO41" s="15" t="e">
        <f>100*(Informações!BU41/Informações!BV41)</f>
        <v>#DIV/0!</v>
      </c>
      <c r="AP41" s="15" t="e">
        <f t="shared" si="0"/>
        <v>#DIV/0!</v>
      </c>
      <c r="AQ41" s="15" t="e">
        <f>100*(Informações!BW41/Informações!BX41)</f>
        <v>#DIV/0!</v>
      </c>
      <c r="AR41" s="15" t="e">
        <f>100*(Informações!BY41/Informações!BZ41)</f>
        <v>#DIV/0!</v>
      </c>
      <c r="AS41" s="15" t="e">
        <f>100*(Informações!CA41/Informações!CB41)</f>
        <v>#DIV/0!</v>
      </c>
      <c r="AT41" s="15" t="e">
        <f>100*(Informações!CC41/Informações!CD41)</f>
        <v>#DIV/0!</v>
      </c>
      <c r="AU41" s="15" t="e">
        <f t="shared" si="1"/>
        <v>#DIV/0!</v>
      </c>
      <c r="AV41" s="15">
        <f>100*(Informações!CE41/4)</f>
        <v>0</v>
      </c>
      <c r="AW41" s="15" t="e">
        <f>100*(Informações!CF41/Informações!CG41)</f>
        <v>#DIV/0!</v>
      </c>
      <c r="AX41" s="15" t="e">
        <f>100*(Informações!CH41/Informações!CI41)</f>
        <v>#DIV/0!</v>
      </c>
      <c r="AY41" s="15" t="e">
        <f>100*(Informações!CJ41/Informações!CK41)</f>
        <v>#DIV/0!</v>
      </c>
      <c r="AZ41" s="15" t="e">
        <f>100*(Informações!CL41/Informações!CM41)</f>
        <v>#DIV/0!</v>
      </c>
      <c r="BA41" s="15" t="e">
        <f t="shared" si="2"/>
        <v>#DIV/0!</v>
      </c>
      <c r="BB41" s="15">
        <f>Informações!CN41/2</f>
        <v>0</v>
      </c>
      <c r="BC41" s="15">
        <f>Informações!CO41/2</f>
        <v>0</v>
      </c>
      <c r="BD41" s="15">
        <f>Informações!CP41/2</f>
        <v>0</v>
      </c>
      <c r="BE41" s="15">
        <f>Informações!CQ41/2</f>
        <v>0</v>
      </c>
      <c r="BF41" s="15">
        <f>Informações!CR41/2</f>
        <v>0</v>
      </c>
      <c r="BG41" s="15" t="e">
        <f>Informações!CS41/Informações!CT41</f>
        <v>#DIV/0!</v>
      </c>
      <c r="BH41" s="15" t="e">
        <f>Informações!CU41/Informações!CV41</f>
        <v>#DIV/0!</v>
      </c>
      <c r="BI41" s="15" t="e">
        <f>Informações!CW41/Informações!CX41</f>
        <v>#DIV/0!</v>
      </c>
      <c r="BJ41" s="15" t="e">
        <f>Informações!CY41/Informações!CZ41</f>
        <v>#DIV/0!</v>
      </c>
      <c r="BK41" s="15" t="e">
        <f>SUM(Informações!CY41,Informações!CW41,Informações!CU41,Informações!CS41)/SUM(Informações!CT41,Informações!CV41,Informações!CX41,Informações!CZ41)</f>
        <v>#DIV/0!</v>
      </c>
      <c r="BL41" s="16" t="e">
        <f>Informações!DA41/Informações!DB41</f>
        <v>#DIV/0!</v>
      </c>
      <c r="BM41" s="16" t="e">
        <f>Informações!DC41/Informações!DD41</f>
        <v>#DIV/0!</v>
      </c>
      <c r="BN41" s="16">
        <f>Informações!DE41</f>
        <v>0</v>
      </c>
      <c r="BO41" s="16">
        <f>Informações!DF41</f>
        <v>0</v>
      </c>
      <c r="BP41" s="16">
        <f>Informações!DG41</f>
        <v>0</v>
      </c>
      <c r="BQ41" s="16" t="e">
        <f>(Informações!DH41/Informações!DI41)*100</f>
        <v>#DIV/0!</v>
      </c>
      <c r="BR41" s="16" t="e">
        <f>100*Informações!DJ44*Informações!DK44/Informações!DL44</f>
        <v>#DIV/0!</v>
      </c>
      <c r="BS41" s="16">
        <f>Informações!DM41</f>
        <v>0</v>
      </c>
      <c r="BT41" s="16" t="e">
        <f>100*Informações!DN41/Informações!DO41</f>
        <v>#DIV/0!</v>
      </c>
    </row>
    <row r="42" spans="1:72" s="16" customFormat="1" ht="12.75" x14ac:dyDescent="0.2">
      <c r="A42" s="1">
        <v>312000</v>
      </c>
      <c r="B42" s="2" t="s">
        <v>187</v>
      </c>
      <c r="C42" s="2" t="s">
        <v>8</v>
      </c>
      <c r="D42" s="14">
        <v>2054</v>
      </c>
      <c r="E42" s="15" t="e">
        <f>100*Informações!E42/Informações!F42</f>
        <v>#DIV/0!</v>
      </c>
      <c r="F42" s="15" t="e">
        <f>100*Informações!G42/Informações!H42</f>
        <v>#DIV/0!</v>
      </c>
      <c r="G42" s="15" t="e">
        <f>100*Informações!I42/Informações!J42</f>
        <v>#DIV/0!</v>
      </c>
      <c r="H42" s="15" t="e">
        <f>100*Informações!K42/Informações!L42</f>
        <v>#DIV/0!</v>
      </c>
      <c r="I42" s="15" t="e">
        <f>100*Informações!M42/Informações!N42</f>
        <v>#DIV/0!</v>
      </c>
      <c r="J42" s="15" t="e">
        <f>100*Informações!O42/Informações!P42</f>
        <v>#DIV/0!</v>
      </c>
      <c r="K42" s="15" t="e">
        <f>100*Informações!Q42/Informações!R42</f>
        <v>#DIV/0!</v>
      </c>
      <c r="L42" s="15" t="e">
        <f>100*Informações!S42/Informações!T42</f>
        <v>#DIV/0!</v>
      </c>
      <c r="M42" s="15" t="e">
        <f>100*Informações!U42/Informações!V42</f>
        <v>#DIV/0!</v>
      </c>
      <c r="N42" s="15" t="e">
        <f>100*Informações!W42/Informações!X42</f>
        <v>#DIV/0!</v>
      </c>
      <c r="O42" s="15" t="e">
        <f>100*Informações!Y42/Informações!Z42</f>
        <v>#DIV/0!</v>
      </c>
      <c r="P42" s="15" t="e">
        <f>100*Informações!AA42/Informações!AB42</f>
        <v>#DIV/0!</v>
      </c>
      <c r="Q42" s="15" t="e">
        <f>100*Informações!AC42/Informações!AD42</f>
        <v>#DIV/0!</v>
      </c>
      <c r="R42" s="15" t="e">
        <f>100*Informações!AE42/Informações!AF42</f>
        <v>#DIV/0!</v>
      </c>
      <c r="S42" s="15" t="e">
        <f>100*Informações!AG42/Informações!AH42</f>
        <v>#DIV/0!</v>
      </c>
      <c r="T42" s="15" t="e">
        <f>100*Informações!AI42/Informações!AJ42</f>
        <v>#DIV/0!</v>
      </c>
      <c r="U42" s="15" t="e">
        <f>100*Informações!AK42/Informações!AL42</f>
        <v>#DIV/0!</v>
      </c>
      <c r="V42" s="15" t="e">
        <f>100*Informações!AM42/Informações!AN42</f>
        <v>#DIV/0!</v>
      </c>
      <c r="W42" s="15" t="e">
        <f>100*Informações!AO42/Informações!AP42</f>
        <v>#DIV/0!</v>
      </c>
      <c r="X42" s="15" t="e">
        <f>100*Informações!AQ42/Informações!AR42</f>
        <v>#DIV/0!</v>
      </c>
      <c r="Y42" s="15" t="e">
        <f>100*Informações!AS42/Informações!AT42</f>
        <v>#DIV/0!</v>
      </c>
      <c r="Z42" s="15" t="e">
        <f>100*Informações!AU42/Informações!AV42</f>
        <v>#DIV/0!</v>
      </c>
      <c r="AA42" s="15" t="e">
        <f>100*Informações!AW42/Informações!AX42</f>
        <v>#DIV/0!</v>
      </c>
      <c r="AB42" s="15" t="e">
        <f>100*Informações!AY42/Informações!AZ42</f>
        <v>#DIV/0!</v>
      </c>
      <c r="AC42" s="15" t="e">
        <f>100*Informações!BA42/Informações!BB42</f>
        <v>#DIV/0!</v>
      </c>
      <c r="AD42" s="15" t="e">
        <f>100*Informações!BC42/Informações!BD42</f>
        <v>#DIV/0!</v>
      </c>
      <c r="AE42" s="15" t="e">
        <f>100*Informações!BE42/Informações!BF42</f>
        <v>#DIV/0!</v>
      </c>
      <c r="AF42" s="15" t="e">
        <f>100*Informações!BG42/Informações!BH42</f>
        <v>#DIV/0!</v>
      </c>
      <c r="AG42" s="15" t="e">
        <f>100*Informações!BI42/Informações!BJ42</f>
        <v>#DIV/0!</v>
      </c>
      <c r="AH42" s="15">
        <f>Informações!BK42/2</f>
        <v>0</v>
      </c>
      <c r="AI42" s="15">
        <f>Informações!BL42/2</f>
        <v>0</v>
      </c>
      <c r="AJ42" s="15">
        <f>Informações!BM42/2</f>
        <v>0</v>
      </c>
      <c r="AK42" s="15">
        <f>Informações!BN42/2</f>
        <v>0</v>
      </c>
      <c r="AL42" s="15" t="e">
        <f>100*Informações!BO42/Informações!BP42</f>
        <v>#DIV/0!</v>
      </c>
      <c r="AM42" s="15">
        <f>Informações!BQ42*Informações!BR42</f>
        <v>0</v>
      </c>
      <c r="AN42" s="15" t="e">
        <f>100*(Informações!BS42-Informações!BT42)/Informações!BS42</f>
        <v>#DIV/0!</v>
      </c>
      <c r="AO42" s="15" t="e">
        <f>100*(Informações!BU42/Informações!BV42)</f>
        <v>#DIV/0!</v>
      </c>
      <c r="AP42" s="15" t="e">
        <f t="shared" si="0"/>
        <v>#DIV/0!</v>
      </c>
      <c r="AQ42" s="15" t="e">
        <f>100*(Informações!BW42/Informações!BX42)</f>
        <v>#DIV/0!</v>
      </c>
      <c r="AR42" s="15" t="e">
        <f>100*(Informações!BY42/Informações!BZ42)</f>
        <v>#DIV/0!</v>
      </c>
      <c r="AS42" s="15" t="e">
        <f>100*(Informações!CA42/Informações!CB42)</f>
        <v>#DIV/0!</v>
      </c>
      <c r="AT42" s="15" t="e">
        <f>100*(Informações!CC42/Informações!CD42)</f>
        <v>#DIV/0!</v>
      </c>
      <c r="AU42" s="15" t="e">
        <f t="shared" si="1"/>
        <v>#DIV/0!</v>
      </c>
      <c r="AV42" s="15">
        <f>100*(Informações!CE42/4)</f>
        <v>0</v>
      </c>
      <c r="AW42" s="15" t="e">
        <f>100*(Informações!CF42/Informações!CG42)</f>
        <v>#DIV/0!</v>
      </c>
      <c r="AX42" s="15" t="e">
        <f>100*(Informações!CH42/Informações!CI42)</f>
        <v>#DIV/0!</v>
      </c>
      <c r="AY42" s="15" t="e">
        <f>100*(Informações!CJ42/Informações!CK42)</f>
        <v>#DIV/0!</v>
      </c>
      <c r="AZ42" s="15" t="e">
        <f>100*(Informações!CL42/Informações!CM42)</f>
        <v>#DIV/0!</v>
      </c>
      <c r="BA42" s="15" t="e">
        <f t="shared" si="2"/>
        <v>#DIV/0!</v>
      </c>
      <c r="BB42" s="15">
        <f>Informações!CN42/2</f>
        <v>0</v>
      </c>
      <c r="BC42" s="15">
        <f>Informações!CO42/2</f>
        <v>0</v>
      </c>
      <c r="BD42" s="15">
        <f>Informações!CP42/2</f>
        <v>0</v>
      </c>
      <c r="BE42" s="15">
        <f>Informações!CQ42/2</f>
        <v>0</v>
      </c>
      <c r="BF42" s="15">
        <f>Informações!CR42/2</f>
        <v>0</v>
      </c>
      <c r="BG42" s="15" t="e">
        <f>Informações!CS42/Informações!CT42</f>
        <v>#DIV/0!</v>
      </c>
      <c r="BH42" s="15" t="e">
        <f>Informações!CU42/Informações!CV42</f>
        <v>#DIV/0!</v>
      </c>
      <c r="BI42" s="15" t="e">
        <f>Informações!CW42/Informações!CX42</f>
        <v>#DIV/0!</v>
      </c>
      <c r="BJ42" s="15" t="e">
        <f>Informações!CY42/Informações!CZ42</f>
        <v>#DIV/0!</v>
      </c>
      <c r="BK42" s="15" t="e">
        <f>SUM(Informações!CY42,Informações!CW42,Informações!CU42,Informações!CS42)/SUM(Informações!CT42,Informações!CV42,Informações!CX42,Informações!CZ42)</f>
        <v>#DIV/0!</v>
      </c>
      <c r="BL42" s="16" t="e">
        <f>Informações!DA42/Informações!DB42</f>
        <v>#DIV/0!</v>
      </c>
      <c r="BM42" s="16" t="e">
        <f>Informações!DC42/Informações!DD42</f>
        <v>#DIV/0!</v>
      </c>
      <c r="BN42" s="16">
        <f>Informações!DE42</f>
        <v>0</v>
      </c>
      <c r="BO42" s="16">
        <f>Informações!DF42</f>
        <v>0</v>
      </c>
      <c r="BP42" s="16">
        <f>Informações!DG42</f>
        <v>0</v>
      </c>
      <c r="BQ42" s="16" t="e">
        <f>(Informações!DH42/Informações!DI42)*100</f>
        <v>#DIV/0!</v>
      </c>
      <c r="BR42" s="16" t="e">
        <f>100*Informações!DJ45*Informações!DK45/Informações!DL45</f>
        <v>#DIV/0!</v>
      </c>
      <c r="BS42" s="16">
        <f>Informações!DM42</f>
        <v>0</v>
      </c>
      <c r="BT42" s="16" t="e">
        <f>100*Informações!DN42/Informações!DO42</f>
        <v>#DIV/0!</v>
      </c>
    </row>
    <row r="43" spans="1:72" s="16" customFormat="1" ht="12.75" x14ac:dyDescent="0.2">
      <c r="A43" s="1">
        <v>312000</v>
      </c>
      <c r="B43" s="2" t="s">
        <v>187</v>
      </c>
      <c r="C43" s="2" t="s">
        <v>8</v>
      </c>
      <c r="D43" s="14">
        <v>2055</v>
      </c>
      <c r="E43" s="15" t="e">
        <f>100*Informações!E43/Informações!F43</f>
        <v>#DIV/0!</v>
      </c>
      <c r="F43" s="15" t="e">
        <f>100*Informações!G43/Informações!H43</f>
        <v>#DIV/0!</v>
      </c>
      <c r="G43" s="15" t="e">
        <f>100*Informações!I43/Informações!J43</f>
        <v>#DIV/0!</v>
      </c>
      <c r="H43" s="15" t="e">
        <f>100*Informações!K43/Informações!L43</f>
        <v>#DIV/0!</v>
      </c>
      <c r="I43" s="15" t="e">
        <f>100*Informações!M43/Informações!N43</f>
        <v>#DIV/0!</v>
      </c>
      <c r="J43" s="15" t="e">
        <f>100*Informações!O43/Informações!P43</f>
        <v>#DIV/0!</v>
      </c>
      <c r="K43" s="15" t="e">
        <f>100*Informações!Q43/Informações!R43</f>
        <v>#DIV/0!</v>
      </c>
      <c r="L43" s="15" t="e">
        <f>100*Informações!S43/Informações!T43</f>
        <v>#DIV/0!</v>
      </c>
      <c r="M43" s="15" t="e">
        <f>100*Informações!U43/Informações!V43</f>
        <v>#DIV/0!</v>
      </c>
      <c r="N43" s="15" t="e">
        <f>100*Informações!W43/Informações!X43</f>
        <v>#DIV/0!</v>
      </c>
      <c r="O43" s="15" t="e">
        <f>100*Informações!Y43/Informações!Z43</f>
        <v>#DIV/0!</v>
      </c>
      <c r="P43" s="15" t="e">
        <f>100*Informações!AA43/Informações!AB43</f>
        <v>#DIV/0!</v>
      </c>
      <c r="Q43" s="15" t="e">
        <f>100*Informações!AC43/Informações!AD43</f>
        <v>#DIV/0!</v>
      </c>
      <c r="R43" s="15" t="e">
        <f>100*Informações!AE43/Informações!AF43</f>
        <v>#DIV/0!</v>
      </c>
      <c r="S43" s="15" t="e">
        <f>100*Informações!AG43/Informações!AH43</f>
        <v>#DIV/0!</v>
      </c>
      <c r="T43" s="15" t="e">
        <f>100*Informações!AI43/Informações!AJ43</f>
        <v>#DIV/0!</v>
      </c>
      <c r="U43" s="15" t="e">
        <f>100*Informações!AK43/Informações!AL43</f>
        <v>#DIV/0!</v>
      </c>
      <c r="V43" s="15" t="e">
        <f>100*Informações!AM43/Informações!AN43</f>
        <v>#DIV/0!</v>
      </c>
      <c r="W43" s="15" t="e">
        <f>100*Informações!AO43/Informações!AP43</f>
        <v>#DIV/0!</v>
      </c>
      <c r="X43" s="15" t="e">
        <f>100*Informações!AQ43/Informações!AR43</f>
        <v>#DIV/0!</v>
      </c>
      <c r="Y43" s="15" t="e">
        <f>100*Informações!AS43/Informações!AT43</f>
        <v>#DIV/0!</v>
      </c>
      <c r="Z43" s="15" t="e">
        <f>100*Informações!AU43/Informações!AV43</f>
        <v>#DIV/0!</v>
      </c>
      <c r="AA43" s="15" t="e">
        <f>100*Informações!AW43/Informações!AX43</f>
        <v>#DIV/0!</v>
      </c>
      <c r="AB43" s="15" t="e">
        <f>100*Informações!AY43/Informações!AZ43</f>
        <v>#DIV/0!</v>
      </c>
      <c r="AC43" s="15" t="e">
        <f>100*Informações!BA43/Informações!BB43</f>
        <v>#DIV/0!</v>
      </c>
      <c r="AD43" s="15" t="e">
        <f>100*Informações!BC43/Informações!BD43</f>
        <v>#DIV/0!</v>
      </c>
      <c r="AE43" s="15" t="e">
        <f>100*Informações!BE43/Informações!BF43</f>
        <v>#DIV/0!</v>
      </c>
      <c r="AF43" s="15" t="e">
        <f>100*Informações!BG43/Informações!BH43</f>
        <v>#DIV/0!</v>
      </c>
      <c r="AG43" s="15" t="e">
        <f>100*Informações!BI43/Informações!BJ43</f>
        <v>#DIV/0!</v>
      </c>
      <c r="AH43" s="15">
        <f>Informações!BK43/2</f>
        <v>0</v>
      </c>
      <c r="AI43" s="15">
        <f>Informações!BL43/2</f>
        <v>0</v>
      </c>
      <c r="AJ43" s="15">
        <f>Informações!BM43/2</f>
        <v>0</v>
      </c>
      <c r="AK43" s="15">
        <f>Informações!BN43/2</f>
        <v>0</v>
      </c>
      <c r="AL43" s="15" t="e">
        <f>100*Informações!BO43/Informações!BP43</f>
        <v>#DIV/0!</v>
      </c>
      <c r="AM43" s="15">
        <f>Informações!BQ43*Informações!BR43</f>
        <v>0</v>
      </c>
      <c r="AN43" s="15" t="e">
        <f>100*(Informações!BS43-Informações!BT43)/Informações!BS43</f>
        <v>#DIV/0!</v>
      </c>
      <c r="AO43" s="15" t="e">
        <f>100*(Informações!BU43/Informações!BV43)</f>
        <v>#DIV/0!</v>
      </c>
      <c r="AP43" s="15" t="e">
        <f t="shared" si="0"/>
        <v>#DIV/0!</v>
      </c>
      <c r="AQ43" s="15" t="e">
        <f>100*(Informações!BW43/Informações!BX43)</f>
        <v>#DIV/0!</v>
      </c>
      <c r="AR43" s="15" t="e">
        <f>100*(Informações!BY43/Informações!BZ43)</f>
        <v>#DIV/0!</v>
      </c>
      <c r="AS43" s="15" t="e">
        <f>100*(Informações!CA43/Informações!CB43)</f>
        <v>#DIV/0!</v>
      </c>
      <c r="AT43" s="15" t="e">
        <f>100*(Informações!CC43/Informações!CD43)</f>
        <v>#DIV/0!</v>
      </c>
      <c r="AU43" s="15" t="e">
        <f t="shared" si="1"/>
        <v>#DIV/0!</v>
      </c>
      <c r="AV43" s="15">
        <f>100*(Informações!CE43/4)</f>
        <v>0</v>
      </c>
      <c r="AW43" s="15" t="e">
        <f>100*(Informações!CF43/Informações!CG43)</f>
        <v>#DIV/0!</v>
      </c>
      <c r="AX43" s="15" t="e">
        <f>100*(Informações!CH43/Informações!CI43)</f>
        <v>#DIV/0!</v>
      </c>
      <c r="AY43" s="15" t="e">
        <f>100*(Informações!CJ43/Informações!CK43)</f>
        <v>#DIV/0!</v>
      </c>
      <c r="AZ43" s="15" t="e">
        <f>100*(Informações!CL43/Informações!CM43)</f>
        <v>#DIV/0!</v>
      </c>
      <c r="BA43" s="15" t="e">
        <f t="shared" si="2"/>
        <v>#DIV/0!</v>
      </c>
      <c r="BB43" s="15">
        <f>Informações!CN43/2</f>
        <v>0</v>
      </c>
      <c r="BC43" s="15">
        <f>Informações!CO43/2</f>
        <v>0</v>
      </c>
      <c r="BD43" s="15">
        <f>Informações!CP43/2</f>
        <v>0</v>
      </c>
      <c r="BE43" s="15">
        <f>Informações!CQ43/2</f>
        <v>0</v>
      </c>
      <c r="BF43" s="15">
        <f>Informações!CR43/2</f>
        <v>0</v>
      </c>
      <c r="BG43" s="15" t="e">
        <f>Informações!CS43/Informações!CT43</f>
        <v>#DIV/0!</v>
      </c>
      <c r="BH43" s="15" t="e">
        <f>Informações!CU43/Informações!CV43</f>
        <v>#DIV/0!</v>
      </c>
      <c r="BI43" s="15" t="e">
        <f>Informações!CW43/Informações!CX43</f>
        <v>#DIV/0!</v>
      </c>
      <c r="BJ43" s="15" t="e">
        <f>Informações!CY43/Informações!CZ43</f>
        <v>#DIV/0!</v>
      </c>
      <c r="BK43" s="15" t="e">
        <f>SUM(Informações!CY43,Informações!CW43,Informações!CU43,Informações!CS43)/SUM(Informações!CT43,Informações!CV43,Informações!CX43,Informações!CZ43)</f>
        <v>#DIV/0!</v>
      </c>
      <c r="BL43" s="16" t="e">
        <f>Informações!DA43/Informações!DB43</f>
        <v>#DIV/0!</v>
      </c>
      <c r="BM43" s="16" t="e">
        <f>Informações!DC43/Informações!DD43</f>
        <v>#DIV/0!</v>
      </c>
      <c r="BN43" s="16">
        <f>Informações!DE43</f>
        <v>0</v>
      </c>
      <c r="BO43" s="16">
        <f>Informações!DF43</f>
        <v>0</v>
      </c>
      <c r="BP43" s="16">
        <f>Informações!DG43</f>
        <v>0</v>
      </c>
      <c r="BQ43" s="16" t="e">
        <f>(Informações!DH43/Informações!DI43)*100</f>
        <v>#DIV/0!</v>
      </c>
      <c r="BR43" s="16" t="e">
        <f>100*Informações!DJ46*Informações!DK46/Informações!DL46</f>
        <v>#DIV/0!</v>
      </c>
      <c r="BS43" s="16">
        <f>Informações!DM43</f>
        <v>0</v>
      </c>
      <c r="BT43" s="16" t="e">
        <f>100*Informações!DN43/Informações!DO43</f>
        <v>#DIV/0!</v>
      </c>
    </row>
    <row r="44" spans="1:72" s="16" customFormat="1" ht="12.75" x14ac:dyDescent="0.2">
      <c r="A44" s="1">
        <v>312000</v>
      </c>
      <c r="B44" s="2" t="s">
        <v>187</v>
      </c>
      <c r="C44" s="2" t="s">
        <v>8</v>
      </c>
      <c r="D44" s="14">
        <v>2056</v>
      </c>
      <c r="E44" s="15" t="e">
        <f>100*Informações!E44/Informações!F44</f>
        <v>#DIV/0!</v>
      </c>
      <c r="F44" s="15" t="e">
        <f>100*Informações!G44/Informações!H44</f>
        <v>#DIV/0!</v>
      </c>
      <c r="G44" s="15" t="e">
        <f>100*Informações!I44/Informações!J44</f>
        <v>#DIV/0!</v>
      </c>
      <c r="H44" s="15" t="e">
        <f>100*Informações!K44/Informações!L44</f>
        <v>#DIV/0!</v>
      </c>
      <c r="I44" s="15" t="e">
        <f>100*Informações!M44/Informações!N44</f>
        <v>#DIV/0!</v>
      </c>
      <c r="J44" s="15" t="e">
        <f>100*Informações!O44/Informações!P44</f>
        <v>#DIV/0!</v>
      </c>
      <c r="K44" s="15" t="e">
        <f>100*Informações!Q44/Informações!R44</f>
        <v>#DIV/0!</v>
      </c>
      <c r="L44" s="15" t="e">
        <f>100*Informações!S44/Informações!T44</f>
        <v>#DIV/0!</v>
      </c>
      <c r="M44" s="15" t="e">
        <f>100*Informações!U44/Informações!V44</f>
        <v>#DIV/0!</v>
      </c>
      <c r="N44" s="15" t="e">
        <f>100*Informações!W44/Informações!X44</f>
        <v>#DIV/0!</v>
      </c>
      <c r="O44" s="15" t="e">
        <f>100*Informações!Y44/Informações!Z44</f>
        <v>#DIV/0!</v>
      </c>
      <c r="P44" s="15" t="e">
        <f>100*Informações!AA44/Informações!AB44</f>
        <v>#DIV/0!</v>
      </c>
      <c r="Q44" s="15" t="e">
        <f>100*Informações!AC44/Informações!AD44</f>
        <v>#DIV/0!</v>
      </c>
      <c r="R44" s="15" t="e">
        <f>100*Informações!AE44/Informações!AF44</f>
        <v>#DIV/0!</v>
      </c>
      <c r="S44" s="15" t="e">
        <f>100*Informações!AG44/Informações!AH44</f>
        <v>#DIV/0!</v>
      </c>
      <c r="T44" s="15" t="e">
        <f>100*Informações!AI44/Informações!AJ44</f>
        <v>#DIV/0!</v>
      </c>
      <c r="U44" s="15" t="e">
        <f>100*Informações!AK44/Informações!AL44</f>
        <v>#DIV/0!</v>
      </c>
      <c r="V44" s="15" t="e">
        <f>100*Informações!AM44/Informações!AN44</f>
        <v>#DIV/0!</v>
      </c>
      <c r="W44" s="15" t="e">
        <f>100*Informações!AO44/Informações!AP44</f>
        <v>#DIV/0!</v>
      </c>
      <c r="X44" s="15" t="e">
        <f>100*Informações!AQ44/Informações!AR44</f>
        <v>#DIV/0!</v>
      </c>
      <c r="Y44" s="15" t="e">
        <f>100*Informações!AS44/Informações!AT44</f>
        <v>#DIV/0!</v>
      </c>
      <c r="Z44" s="15" t="e">
        <f>100*Informações!AU44/Informações!AV44</f>
        <v>#DIV/0!</v>
      </c>
      <c r="AA44" s="15" t="e">
        <f>100*Informações!AW44/Informações!AX44</f>
        <v>#DIV/0!</v>
      </c>
      <c r="AB44" s="15" t="e">
        <f>100*Informações!AY44/Informações!AZ44</f>
        <v>#DIV/0!</v>
      </c>
      <c r="AC44" s="15" t="e">
        <f>100*Informações!BA44/Informações!BB44</f>
        <v>#DIV/0!</v>
      </c>
      <c r="AD44" s="15" t="e">
        <f>100*Informações!BC44/Informações!BD44</f>
        <v>#DIV/0!</v>
      </c>
      <c r="AE44" s="15" t="e">
        <f>100*Informações!BE44/Informações!BF44</f>
        <v>#DIV/0!</v>
      </c>
      <c r="AF44" s="15" t="e">
        <f>100*Informações!BG44/Informações!BH44</f>
        <v>#DIV/0!</v>
      </c>
      <c r="AG44" s="15" t="e">
        <f>100*Informações!BI44/Informações!BJ44</f>
        <v>#DIV/0!</v>
      </c>
      <c r="AH44" s="15">
        <f>Informações!BK44/2</f>
        <v>0</v>
      </c>
      <c r="AI44" s="15">
        <f>Informações!BL44/2</f>
        <v>0</v>
      </c>
      <c r="AJ44" s="15">
        <f>Informações!BM44/2</f>
        <v>0</v>
      </c>
      <c r="AK44" s="15">
        <f>Informações!BN44/2</f>
        <v>0</v>
      </c>
      <c r="AL44" s="15" t="e">
        <f>100*Informações!BO44/Informações!BP44</f>
        <v>#DIV/0!</v>
      </c>
      <c r="AM44" s="15">
        <f>Informações!BQ44*Informações!BR44</f>
        <v>0</v>
      </c>
      <c r="AN44" s="15" t="e">
        <f>100*(Informações!BS44-Informações!BT44)/Informações!BS44</f>
        <v>#DIV/0!</v>
      </c>
      <c r="AO44" s="15" t="e">
        <f>100*(Informações!BU44/Informações!BV44)</f>
        <v>#DIV/0!</v>
      </c>
      <c r="AP44" s="15" t="e">
        <f t="shared" si="0"/>
        <v>#DIV/0!</v>
      </c>
      <c r="AQ44" s="15" t="e">
        <f>100*(Informações!BW44/Informações!BX44)</f>
        <v>#DIV/0!</v>
      </c>
      <c r="AR44" s="15" t="e">
        <f>100*(Informações!BY44/Informações!BZ44)</f>
        <v>#DIV/0!</v>
      </c>
      <c r="AS44" s="15" t="e">
        <f>100*(Informações!CA44/Informações!CB44)</f>
        <v>#DIV/0!</v>
      </c>
      <c r="AT44" s="15" t="e">
        <f>100*(Informações!CC44/Informações!CD44)</f>
        <v>#DIV/0!</v>
      </c>
      <c r="AU44" s="15" t="e">
        <f t="shared" si="1"/>
        <v>#DIV/0!</v>
      </c>
      <c r="AV44" s="15">
        <f>100*(Informações!CE44/4)</f>
        <v>0</v>
      </c>
      <c r="AW44" s="15" t="e">
        <f>100*(Informações!CF44/Informações!CG44)</f>
        <v>#DIV/0!</v>
      </c>
      <c r="AX44" s="15" t="e">
        <f>100*(Informações!CH44/Informações!CI44)</f>
        <v>#DIV/0!</v>
      </c>
      <c r="AY44" s="15" t="e">
        <f>100*(Informações!CJ44/Informações!CK44)</f>
        <v>#DIV/0!</v>
      </c>
      <c r="AZ44" s="15" t="e">
        <f>100*(Informações!CL44/Informações!CM44)</f>
        <v>#DIV/0!</v>
      </c>
      <c r="BA44" s="15" t="e">
        <f t="shared" si="2"/>
        <v>#DIV/0!</v>
      </c>
      <c r="BB44" s="15">
        <f>Informações!CN44/2</f>
        <v>0</v>
      </c>
      <c r="BC44" s="15">
        <f>Informações!CO44/2</f>
        <v>0</v>
      </c>
      <c r="BD44" s="15">
        <f>Informações!CP44/2</f>
        <v>0</v>
      </c>
      <c r="BE44" s="15">
        <f>Informações!CQ44/2</f>
        <v>0</v>
      </c>
      <c r="BF44" s="15">
        <f>Informações!CR44/2</f>
        <v>0</v>
      </c>
      <c r="BG44" s="15" t="e">
        <f>Informações!CS44/Informações!CT44</f>
        <v>#DIV/0!</v>
      </c>
      <c r="BH44" s="15" t="e">
        <f>Informações!CU44/Informações!CV44</f>
        <v>#DIV/0!</v>
      </c>
      <c r="BI44" s="15" t="e">
        <f>Informações!CW44/Informações!CX44</f>
        <v>#DIV/0!</v>
      </c>
      <c r="BJ44" s="15" t="e">
        <f>Informações!CY44/Informações!CZ44</f>
        <v>#DIV/0!</v>
      </c>
      <c r="BK44" s="15" t="e">
        <f>SUM(Informações!CY44,Informações!CW44,Informações!CU44,Informações!CS44)/SUM(Informações!CT44,Informações!CV44,Informações!CX44,Informações!CZ44)</f>
        <v>#DIV/0!</v>
      </c>
      <c r="BL44" s="16" t="e">
        <f>Informações!DA44/Informações!DB44</f>
        <v>#DIV/0!</v>
      </c>
      <c r="BM44" s="16" t="e">
        <f>Informações!DC44/Informações!DD44</f>
        <v>#DIV/0!</v>
      </c>
      <c r="BN44" s="16">
        <f>Informações!DE44</f>
        <v>0</v>
      </c>
      <c r="BO44" s="16">
        <f>Informações!DF44</f>
        <v>0</v>
      </c>
      <c r="BP44" s="16">
        <f>Informações!DG44</f>
        <v>0</v>
      </c>
      <c r="BQ44" s="16" t="e">
        <f>(Informações!DH44/Informações!DI44)*100</f>
        <v>#DIV/0!</v>
      </c>
      <c r="BR44" s="16" t="e">
        <f>100*Informações!DJ47*Informações!DK47/Informações!DL47</f>
        <v>#DIV/0!</v>
      </c>
      <c r="BS44" s="16">
        <f>Informações!DM44</f>
        <v>0</v>
      </c>
      <c r="BT44" s="16" t="e">
        <f>100*Informações!DN44/Informações!DO44</f>
        <v>#DIV/0!</v>
      </c>
    </row>
    <row r="45" spans="1:72" s="16" customFormat="1" ht="12.75" x14ac:dyDescent="0.2">
      <c r="A45" s="1">
        <v>312000</v>
      </c>
      <c r="B45" s="2" t="s">
        <v>187</v>
      </c>
      <c r="C45" s="2" t="s">
        <v>8</v>
      </c>
      <c r="D45" s="14">
        <v>2057</v>
      </c>
      <c r="E45" s="15" t="e">
        <f>100*Informações!E45/Informações!F45</f>
        <v>#DIV/0!</v>
      </c>
      <c r="F45" s="15" t="e">
        <f>100*Informações!G45/Informações!H45</f>
        <v>#DIV/0!</v>
      </c>
      <c r="G45" s="15" t="e">
        <f>100*Informações!I45/Informações!J45</f>
        <v>#DIV/0!</v>
      </c>
      <c r="H45" s="15" t="e">
        <f>100*Informações!K45/Informações!L45</f>
        <v>#DIV/0!</v>
      </c>
      <c r="I45" s="15" t="e">
        <f>100*Informações!M45/Informações!N45</f>
        <v>#DIV/0!</v>
      </c>
      <c r="J45" s="15" t="e">
        <f>100*Informações!O45/Informações!P45</f>
        <v>#DIV/0!</v>
      </c>
      <c r="K45" s="15" t="e">
        <f>100*Informações!Q45/Informações!R45</f>
        <v>#DIV/0!</v>
      </c>
      <c r="L45" s="15" t="e">
        <f>100*Informações!S45/Informações!T45</f>
        <v>#DIV/0!</v>
      </c>
      <c r="M45" s="15" t="e">
        <f>100*Informações!U45/Informações!V45</f>
        <v>#DIV/0!</v>
      </c>
      <c r="N45" s="15" t="e">
        <f>100*Informações!W45/Informações!X45</f>
        <v>#DIV/0!</v>
      </c>
      <c r="O45" s="15" t="e">
        <f>100*Informações!Y45/Informações!Z45</f>
        <v>#DIV/0!</v>
      </c>
      <c r="P45" s="15" t="e">
        <f>100*Informações!AA45/Informações!AB45</f>
        <v>#DIV/0!</v>
      </c>
      <c r="Q45" s="15" t="e">
        <f>100*Informações!AC45/Informações!AD45</f>
        <v>#DIV/0!</v>
      </c>
      <c r="R45" s="15" t="e">
        <f>100*Informações!AE45/Informações!AF45</f>
        <v>#DIV/0!</v>
      </c>
      <c r="S45" s="15" t="e">
        <f>100*Informações!AG45/Informações!AH45</f>
        <v>#DIV/0!</v>
      </c>
      <c r="T45" s="15" t="e">
        <f>100*Informações!AI45/Informações!AJ45</f>
        <v>#DIV/0!</v>
      </c>
      <c r="U45" s="15" t="e">
        <f>100*Informações!AK45/Informações!AL45</f>
        <v>#DIV/0!</v>
      </c>
      <c r="V45" s="15" t="e">
        <f>100*Informações!AM45/Informações!AN45</f>
        <v>#DIV/0!</v>
      </c>
      <c r="W45" s="15" t="e">
        <f>100*Informações!AO45/Informações!AP45</f>
        <v>#DIV/0!</v>
      </c>
      <c r="X45" s="15" t="e">
        <f>100*Informações!AQ45/Informações!AR45</f>
        <v>#DIV/0!</v>
      </c>
      <c r="Y45" s="15" t="e">
        <f>100*Informações!AS45/Informações!AT45</f>
        <v>#DIV/0!</v>
      </c>
      <c r="Z45" s="15" t="e">
        <f>100*Informações!AU45/Informações!AV45</f>
        <v>#DIV/0!</v>
      </c>
      <c r="AA45" s="15" t="e">
        <f>100*Informações!AW45/Informações!AX45</f>
        <v>#DIV/0!</v>
      </c>
      <c r="AB45" s="15" t="e">
        <f>100*Informações!AY45/Informações!AZ45</f>
        <v>#DIV/0!</v>
      </c>
      <c r="AC45" s="15" t="e">
        <f>100*Informações!BA45/Informações!BB45</f>
        <v>#DIV/0!</v>
      </c>
      <c r="AD45" s="15" t="e">
        <f>100*Informações!BC45/Informações!BD45</f>
        <v>#DIV/0!</v>
      </c>
      <c r="AE45" s="15" t="e">
        <f>100*Informações!BE45/Informações!BF45</f>
        <v>#DIV/0!</v>
      </c>
      <c r="AF45" s="15" t="e">
        <f>100*Informações!BG45/Informações!BH45</f>
        <v>#DIV/0!</v>
      </c>
      <c r="AG45" s="15" t="e">
        <f>100*Informações!BI45/Informações!BJ45</f>
        <v>#DIV/0!</v>
      </c>
      <c r="AH45" s="15">
        <f>Informações!BK45/2</f>
        <v>0</v>
      </c>
      <c r="AI45" s="15">
        <f>Informações!BL45/2</f>
        <v>0</v>
      </c>
      <c r="AJ45" s="15">
        <f>Informações!BM45/2</f>
        <v>0</v>
      </c>
      <c r="AK45" s="15">
        <f>Informações!BN45/2</f>
        <v>0</v>
      </c>
      <c r="AL45" s="15" t="e">
        <f>100*Informações!BO45/Informações!BP45</f>
        <v>#DIV/0!</v>
      </c>
      <c r="AM45" s="15">
        <f>Informações!BQ45*Informações!BR45</f>
        <v>0</v>
      </c>
      <c r="AN45" s="15" t="e">
        <f>100*(Informações!BS45-Informações!BT45)/Informações!BS45</f>
        <v>#DIV/0!</v>
      </c>
      <c r="AO45" s="15" t="e">
        <f>100*(Informações!BU45/Informações!BV45)</f>
        <v>#DIV/0!</v>
      </c>
      <c r="AP45" s="15" t="e">
        <f t="shared" si="0"/>
        <v>#DIV/0!</v>
      </c>
      <c r="AQ45" s="15" t="e">
        <f>100*(Informações!BW45/Informações!BX45)</f>
        <v>#DIV/0!</v>
      </c>
      <c r="AR45" s="15" t="e">
        <f>100*(Informações!BY45/Informações!BZ45)</f>
        <v>#DIV/0!</v>
      </c>
      <c r="AS45" s="15" t="e">
        <f>100*(Informações!CA45/Informações!CB45)</f>
        <v>#DIV/0!</v>
      </c>
      <c r="AT45" s="15" t="e">
        <f>100*(Informações!CC45/Informações!CD45)</f>
        <v>#DIV/0!</v>
      </c>
      <c r="AU45" s="15" t="e">
        <f t="shared" si="1"/>
        <v>#DIV/0!</v>
      </c>
      <c r="AV45" s="15">
        <f>100*(Informações!CE45/4)</f>
        <v>0</v>
      </c>
      <c r="AW45" s="15" t="e">
        <f>100*(Informações!CF45/Informações!CG45)</f>
        <v>#DIV/0!</v>
      </c>
      <c r="AX45" s="15" t="e">
        <f>100*(Informações!CH45/Informações!CI45)</f>
        <v>#DIV/0!</v>
      </c>
      <c r="AY45" s="15" t="e">
        <f>100*(Informações!CJ45/Informações!CK45)</f>
        <v>#DIV/0!</v>
      </c>
      <c r="AZ45" s="15" t="e">
        <f>100*(Informações!CL45/Informações!CM45)</f>
        <v>#DIV/0!</v>
      </c>
      <c r="BA45" s="15" t="e">
        <f t="shared" si="2"/>
        <v>#DIV/0!</v>
      </c>
      <c r="BB45" s="15">
        <f>Informações!CN45/2</f>
        <v>0</v>
      </c>
      <c r="BC45" s="15">
        <f>Informações!CO45/2</f>
        <v>0</v>
      </c>
      <c r="BD45" s="15">
        <f>Informações!CP45/2</f>
        <v>0</v>
      </c>
      <c r="BE45" s="15">
        <f>Informações!CQ45/2</f>
        <v>0</v>
      </c>
      <c r="BF45" s="15">
        <f>Informações!CR45/2</f>
        <v>0</v>
      </c>
      <c r="BG45" s="15" t="e">
        <f>Informações!CS45/Informações!CT45</f>
        <v>#DIV/0!</v>
      </c>
      <c r="BH45" s="15" t="e">
        <f>Informações!CU45/Informações!CV45</f>
        <v>#DIV/0!</v>
      </c>
      <c r="BI45" s="15" t="e">
        <f>Informações!CW45/Informações!CX45</f>
        <v>#DIV/0!</v>
      </c>
      <c r="BJ45" s="15" t="e">
        <f>Informações!CY45/Informações!CZ45</f>
        <v>#DIV/0!</v>
      </c>
      <c r="BK45" s="15" t="e">
        <f>SUM(Informações!CY45,Informações!CW45,Informações!CU45,Informações!CS45)/SUM(Informações!CT45,Informações!CV45,Informações!CX45,Informações!CZ45)</f>
        <v>#DIV/0!</v>
      </c>
      <c r="BL45" s="16" t="e">
        <f>Informações!DA45/Informações!DB45</f>
        <v>#DIV/0!</v>
      </c>
      <c r="BM45" s="16" t="e">
        <f>Informações!DC45/Informações!DD45</f>
        <v>#DIV/0!</v>
      </c>
      <c r="BN45" s="16">
        <f>Informações!DE45</f>
        <v>0</v>
      </c>
      <c r="BO45" s="16">
        <f>Informações!DF45</f>
        <v>0</v>
      </c>
      <c r="BP45" s="16">
        <f>Informações!DG45</f>
        <v>0</v>
      </c>
      <c r="BQ45" s="16" t="e">
        <f>(Informações!DH45/Informações!DI45)*100</f>
        <v>#DIV/0!</v>
      </c>
      <c r="BR45" s="16" t="e">
        <f>100*Informações!DJ48*Informações!DK48/Informações!DL48</f>
        <v>#DIV/0!</v>
      </c>
      <c r="BS45" s="16">
        <f>Informações!DM45</f>
        <v>0</v>
      </c>
      <c r="BT45" s="16" t="e">
        <f>100*Informações!DN45/Informações!DO45</f>
        <v>#DIV/0!</v>
      </c>
    </row>
    <row r="46" spans="1:72" s="16" customFormat="1" ht="12.75" x14ac:dyDescent="0.2">
      <c r="A46" s="1">
        <v>312000</v>
      </c>
      <c r="B46" s="2" t="s">
        <v>187</v>
      </c>
      <c r="C46" s="2" t="s">
        <v>8</v>
      </c>
      <c r="D46" s="14">
        <v>2058</v>
      </c>
      <c r="E46" s="15" t="e">
        <f>100*Informações!E46/Informações!F46</f>
        <v>#DIV/0!</v>
      </c>
      <c r="F46" s="15" t="e">
        <f>100*Informações!G46/Informações!H46</f>
        <v>#DIV/0!</v>
      </c>
      <c r="G46" s="15" t="e">
        <f>100*Informações!I46/Informações!J46</f>
        <v>#DIV/0!</v>
      </c>
      <c r="H46" s="15" t="e">
        <f>100*Informações!K46/Informações!L46</f>
        <v>#DIV/0!</v>
      </c>
      <c r="I46" s="15" t="e">
        <f>100*Informações!M46/Informações!N46</f>
        <v>#DIV/0!</v>
      </c>
      <c r="J46" s="15" t="e">
        <f>100*Informações!O46/Informações!P46</f>
        <v>#DIV/0!</v>
      </c>
      <c r="K46" s="15" t="e">
        <f>100*Informações!Q46/Informações!R46</f>
        <v>#DIV/0!</v>
      </c>
      <c r="L46" s="15" t="e">
        <f>100*Informações!S46/Informações!T46</f>
        <v>#DIV/0!</v>
      </c>
      <c r="M46" s="15" t="e">
        <f>100*Informações!U46/Informações!V46</f>
        <v>#DIV/0!</v>
      </c>
      <c r="N46" s="15" t="e">
        <f>100*Informações!W46/Informações!X46</f>
        <v>#DIV/0!</v>
      </c>
      <c r="O46" s="15" t="e">
        <f>100*Informações!Y46/Informações!Z46</f>
        <v>#DIV/0!</v>
      </c>
      <c r="P46" s="15" t="e">
        <f>100*Informações!AA46/Informações!AB46</f>
        <v>#DIV/0!</v>
      </c>
      <c r="Q46" s="15" t="e">
        <f>100*Informações!AC46/Informações!AD46</f>
        <v>#DIV/0!</v>
      </c>
      <c r="R46" s="15" t="e">
        <f>100*Informações!AE46/Informações!AF46</f>
        <v>#DIV/0!</v>
      </c>
      <c r="S46" s="15" t="e">
        <f>100*Informações!AG46/Informações!AH46</f>
        <v>#DIV/0!</v>
      </c>
      <c r="T46" s="15" t="e">
        <f>100*Informações!AI46/Informações!AJ46</f>
        <v>#DIV/0!</v>
      </c>
      <c r="U46" s="15" t="e">
        <f>100*Informações!AK46/Informações!AL46</f>
        <v>#DIV/0!</v>
      </c>
      <c r="V46" s="15" t="e">
        <f>100*Informações!AM46/Informações!AN46</f>
        <v>#DIV/0!</v>
      </c>
      <c r="W46" s="15" t="e">
        <f>100*Informações!AO46/Informações!AP46</f>
        <v>#DIV/0!</v>
      </c>
      <c r="X46" s="15" t="e">
        <f>100*Informações!AQ46/Informações!AR46</f>
        <v>#DIV/0!</v>
      </c>
      <c r="Y46" s="15" t="e">
        <f>100*Informações!AS46/Informações!AT46</f>
        <v>#DIV/0!</v>
      </c>
      <c r="Z46" s="15" t="e">
        <f>100*Informações!AU46/Informações!AV46</f>
        <v>#DIV/0!</v>
      </c>
      <c r="AA46" s="15" t="e">
        <f>100*Informações!AW46/Informações!AX46</f>
        <v>#DIV/0!</v>
      </c>
      <c r="AB46" s="15" t="e">
        <f>100*Informações!AY46/Informações!AZ46</f>
        <v>#DIV/0!</v>
      </c>
      <c r="AC46" s="15" t="e">
        <f>100*Informações!BA46/Informações!BB46</f>
        <v>#DIV/0!</v>
      </c>
      <c r="AD46" s="15" t="e">
        <f>100*Informações!BC46/Informações!BD46</f>
        <v>#DIV/0!</v>
      </c>
      <c r="AE46" s="15" t="e">
        <f>100*Informações!BE46/Informações!BF46</f>
        <v>#DIV/0!</v>
      </c>
      <c r="AF46" s="15" t="e">
        <f>100*Informações!BG46/Informações!BH46</f>
        <v>#DIV/0!</v>
      </c>
      <c r="AG46" s="15" t="e">
        <f>100*Informações!BI46/Informações!BJ46</f>
        <v>#DIV/0!</v>
      </c>
      <c r="AH46" s="15">
        <f>Informações!BK46/2</f>
        <v>0</v>
      </c>
      <c r="AI46" s="15">
        <f>Informações!BL46/2</f>
        <v>0</v>
      </c>
      <c r="AJ46" s="15">
        <f>Informações!BM46/2</f>
        <v>0</v>
      </c>
      <c r="AK46" s="15">
        <f>Informações!BN46/2</f>
        <v>0</v>
      </c>
      <c r="AL46" s="15" t="e">
        <f>100*Informações!BO46/Informações!BP46</f>
        <v>#DIV/0!</v>
      </c>
      <c r="AM46" s="15">
        <f>Informações!BQ46*Informações!BR46</f>
        <v>0</v>
      </c>
      <c r="AN46" s="15" t="e">
        <f>100*(Informações!BS46-Informações!BT46)/Informações!BS46</f>
        <v>#DIV/0!</v>
      </c>
      <c r="AO46" s="15" t="e">
        <f>100*(Informações!BU46/Informações!BV46)</f>
        <v>#DIV/0!</v>
      </c>
      <c r="AP46" s="15" t="e">
        <f t="shared" si="0"/>
        <v>#DIV/0!</v>
      </c>
      <c r="AQ46" s="15" t="e">
        <f>100*(Informações!BW46/Informações!BX46)</f>
        <v>#DIV/0!</v>
      </c>
      <c r="AR46" s="15" t="e">
        <f>100*(Informações!BY46/Informações!BZ46)</f>
        <v>#DIV/0!</v>
      </c>
      <c r="AS46" s="15" t="e">
        <f>100*(Informações!CA46/Informações!CB46)</f>
        <v>#DIV/0!</v>
      </c>
      <c r="AT46" s="15" t="e">
        <f>100*(Informações!CC46/Informações!CD46)</f>
        <v>#DIV/0!</v>
      </c>
      <c r="AU46" s="15" t="e">
        <f t="shared" si="1"/>
        <v>#DIV/0!</v>
      </c>
      <c r="AV46" s="15">
        <f>100*(Informações!CE46/4)</f>
        <v>0</v>
      </c>
      <c r="AW46" s="15" t="e">
        <f>100*(Informações!CF46/Informações!CG46)</f>
        <v>#DIV/0!</v>
      </c>
      <c r="AX46" s="15" t="e">
        <f>100*(Informações!CH46/Informações!CI46)</f>
        <v>#DIV/0!</v>
      </c>
      <c r="AY46" s="15" t="e">
        <f>100*(Informações!CJ46/Informações!CK46)</f>
        <v>#DIV/0!</v>
      </c>
      <c r="AZ46" s="15" t="e">
        <f>100*(Informações!CL46/Informações!CM46)</f>
        <v>#DIV/0!</v>
      </c>
      <c r="BA46" s="15" t="e">
        <f t="shared" si="2"/>
        <v>#DIV/0!</v>
      </c>
      <c r="BB46" s="15">
        <f>Informações!CN46/2</f>
        <v>0</v>
      </c>
      <c r="BC46" s="15">
        <f>Informações!CO46/2</f>
        <v>0</v>
      </c>
      <c r="BD46" s="15">
        <f>Informações!CP46/2</f>
        <v>0</v>
      </c>
      <c r="BE46" s="15">
        <f>Informações!CQ46/2</f>
        <v>0</v>
      </c>
      <c r="BF46" s="15">
        <f>Informações!CR46/2</f>
        <v>0</v>
      </c>
      <c r="BG46" s="15" t="e">
        <f>Informações!CS46/Informações!CT46</f>
        <v>#DIV/0!</v>
      </c>
      <c r="BH46" s="15" t="e">
        <f>Informações!CU46/Informações!CV46</f>
        <v>#DIV/0!</v>
      </c>
      <c r="BI46" s="15" t="e">
        <f>Informações!CW46/Informações!CX46</f>
        <v>#DIV/0!</v>
      </c>
      <c r="BJ46" s="15" t="e">
        <f>Informações!CY46/Informações!CZ46</f>
        <v>#DIV/0!</v>
      </c>
      <c r="BK46" s="15" t="e">
        <f>SUM(Informações!CY46,Informações!CW46,Informações!CU46,Informações!CS46)/SUM(Informações!CT46,Informações!CV46,Informações!CX46,Informações!CZ46)</f>
        <v>#DIV/0!</v>
      </c>
      <c r="BL46" s="16" t="e">
        <f>Informações!DA46/Informações!DB46</f>
        <v>#DIV/0!</v>
      </c>
      <c r="BM46" s="16" t="e">
        <f>Informações!DC46/Informações!DD46</f>
        <v>#DIV/0!</v>
      </c>
      <c r="BN46" s="16">
        <f>Informações!DE46</f>
        <v>0</v>
      </c>
      <c r="BO46" s="16">
        <f>Informações!DF46</f>
        <v>0</v>
      </c>
      <c r="BP46" s="16">
        <f>Informações!DG46</f>
        <v>0</v>
      </c>
      <c r="BQ46" s="16" t="e">
        <f>(Informações!DH46/Informações!DI46)*100</f>
        <v>#DIV/0!</v>
      </c>
      <c r="BR46" s="16" t="e">
        <f>100*Informações!DJ49*Informações!DK49/Informações!DL49</f>
        <v>#DIV/0!</v>
      </c>
      <c r="BS46" s="16">
        <f>Informações!DM46</f>
        <v>0</v>
      </c>
      <c r="BT46" s="16" t="e">
        <f>100*Informações!DN46/Informações!DO46</f>
        <v>#DIV/0!</v>
      </c>
    </row>
    <row r="47" spans="1:72" s="16" customFormat="1" ht="12.75" x14ac:dyDescent="0.2">
      <c r="A47" s="1">
        <v>312000</v>
      </c>
      <c r="B47" s="2" t="s">
        <v>187</v>
      </c>
      <c r="C47" s="2" t="s">
        <v>8</v>
      </c>
      <c r="D47" s="14">
        <v>2059</v>
      </c>
      <c r="E47" s="15" t="e">
        <f>100*Informações!E47/Informações!F47</f>
        <v>#DIV/0!</v>
      </c>
      <c r="F47" s="15" t="e">
        <f>100*Informações!G47/Informações!H47</f>
        <v>#DIV/0!</v>
      </c>
      <c r="G47" s="15" t="e">
        <f>100*Informações!I47/Informações!J47</f>
        <v>#DIV/0!</v>
      </c>
      <c r="H47" s="15" t="e">
        <f>100*Informações!K47/Informações!L47</f>
        <v>#DIV/0!</v>
      </c>
      <c r="I47" s="15" t="e">
        <f>100*Informações!M47/Informações!N47</f>
        <v>#DIV/0!</v>
      </c>
      <c r="J47" s="15" t="e">
        <f>100*Informações!O47/Informações!P47</f>
        <v>#DIV/0!</v>
      </c>
      <c r="K47" s="15" t="e">
        <f>100*Informações!Q47/Informações!R47</f>
        <v>#DIV/0!</v>
      </c>
      <c r="L47" s="15" t="e">
        <f>100*Informações!S47/Informações!T47</f>
        <v>#DIV/0!</v>
      </c>
      <c r="M47" s="15" t="e">
        <f>100*Informações!U47/Informações!V47</f>
        <v>#DIV/0!</v>
      </c>
      <c r="N47" s="15" t="e">
        <f>100*Informações!W47/Informações!X47</f>
        <v>#DIV/0!</v>
      </c>
      <c r="O47" s="15" t="e">
        <f>100*Informações!Y47/Informações!Z47</f>
        <v>#DIV/0!</v>
      </c>
      <c r="P47" s="15" t="e">
        <f>100*Informações!AA47/Informações!AB47</f>
        <v>#DIV/0!</v>
      </c>
      <c r="Q47" s="15" t="e">
        <f>100*Informações!AC47/Informações!AD47</f>
        <v>#DIV/0!</v>
      </c>
      <c r="R47" s="15" t="e">
        <f>100*Informações!AE47/Informações!AF47</f>
        <v>#DIV/0!</v>
      </c>
      <c r="S47" s="15" t="e">
        <f>100*Informações!AG47/Informações!AH47</f>
        <v>#DIV/0!</v>
      </c>
      <c r="T47" s="15" t="e">
        <f>100*Informações!AI47/Informações!AJ47</f>
        <v>#DIV/0!</v>
      </c>
      <c r="U47" s="15" t="e">
        <f>100*Informações!AK47/Informações!AL47</f>
        <v>#DIV/0!</v>
      </c>
      <c r="V47" s="15" t="e">
        <f>100*Informações!AM47/Informações!AN47</f>
        <v>#DIV/0!</v>
      </c>
      <c r="W47" s="15" t="e">
        <f>100*Informações!AO47/Informações!AP47</f>
        <v>#DIV/0!</v>
      </c>
      <c r="X47" s="15" t="e">
        <f>100*Informações!AQ47/Informações!AR47</f>
        <v>#DIV/0!</v>
      </c>
      <c r="Y47" s="15" t="e">
        <f>100*Informações!AS47/Informações!AT47</f>
        <v>#DIV/0!</v>
      </c>
      <c r="Z47" s="15" t="e">
        <f>100*Informações!AU47/Informações!AV47</f>
        <v>#DIV/0!</v>
      </c>
      <c r="AA47" s="15" t="e">
        <f>100*Informações!AW47/Informações!AX47</f>
        <v>#DIV/0!</v>
      </c>
      <c r="AB47" s="15" t="e">
        <f>100*Informações!AY47/Informações!AZ47</f>
        <v>#DIV/0!</v>
      </c>
      <c r="AC47" s="15" t="e">
        <f>100*Informações!BA47/Informações!BB47</f>
        <v>#DIV/0!</v>
      </c>
      <c r="AD47" s="15" t="e">
        <f>100*Informações!BC47/Informações!BD47</f>
        <v>#DIV/0!</v>
      </c>
      <c r="AE47" s="15" t="e">
        <f>100*Informações!BE47/Informações!BF47</f>
        <v>#DIV/0!</v>
      </c>
      <c r="AF47" s="15" t="e">
        <f>100*Informações!BG47/Informações!BH47</f>
        <v>#DIV/0!</v>
      </c>
      <c r="AG47" s="15" t="e">
        <f>100*Informações!BI47/Informações!BJ47</f>
        <v>#DIV/0!</v>
      </c>
      <c r="AH47" s="15">
        <f>Informações!BK47/2</f>
        <v>0</v>
      </c>
      <c r="AI47" s="15">
        <f>Informações!BL47/2</f>
        <v>0</v>
      </c>
      <c r="AJ47" s="15">
        <f>Informações!BM47/2</f>
        <v>0</v>
      </c>
      <c r="AK47" s="15">
        <f>Informações!BN47/2</f>
        <v>0</v>
      </c>
      <c r="AL47" s="15" t="e">
        <f>100*Informações!BO47/Informações!BP47</f>
        <v>#DIV/0!</v>
      </c>
      <c r="AM47" s="15">
        <f>Informações!BQ47*Informações!BR47</f>
        <v>0</v>
      </c>
      <c r="AN47" s="15" t="e">
        <f>100*(Informações!BS47-Informações!BT47)/Informações!BS47</f>
        <v>#DIV/0!</v>
      </c>
      <c r="AO47" s="15" t="e">
        <f>100*(Informações!BU47/Informações!BV47)</f>
        <v>#DIV/0!</v>
      </c>
      <c r="AP47" s="15" t="e">
        <f t="shared" si="0"/>
        <v>#DIV/0!</v>
      </c>
      <c r="AQ47" s="15" t="e">
        <f>100*(Informações!BW47/Informações!BX47)</f>
        <v>#DIV/0!</v>
      </c>
      <c r="AR47" s="15" t="e">
        <f>100*(Informações!BY47/Informações!BZ47)</f>
        <v>#DIV/0!</v>
      </c>
      <c r="AS47" s="15" t="e">
        <f>100*(Informações!CA47/Informações!CB47)</f>
        <v>#DIV/0!</v>
      </c>
      <c r="AT47" s="15" t="e">
        <f>100*(Informações!CC47/Informações!CD47)</f>
        <v>#DIV/0!</v>
      </c>
      <c r="AU47" s="15" t="e">
        <f t="shared" si="1"/>
        <v>#DIV/0!</v>
      </c>
      <c r="AV47" s="15">
        <f>100*(Informações!CE47/4)</f>
        <v>0</v>
      </c>
      <c r="AW47" s="15" t="e">
        <f>100*(Informações!CF47/Informações!CG47)</f>
        <v>#DIV/0!</v>
      </c>
      <c r="AX47" s="15" t="e">
        <f>100*(Informações!CH47/Informações!CI47)</f>
        <v>#DIV/0!</v>
      </c>
      <c r="AY47" s="15" t="e">
        <f>100*(Informações!CJ47/Informações!CK47)</f>
        <v>#DIV/0!</v>
      </c>
      <c r="AZ47" s="15" t="e">
        <f>100*(Informações!CL47/Informações!CM47)</f>
        <v>#DIV/0!</v>
      </c>
      <c r="BA47" s="15" t="e">
        <f t="shared" si="2"/>
        <v>#DIV/0!</v>
      </c>
      <c r="BB47" s="15">
        <f>Informações!CN47/2</f>
        <v>0</v>
      </c>
      <c r="BC47" s="15">
        <f>Informações!CO47/2</f>
        <v>0</v>
      </c>
      <c r="BD47" s="15">
        <f>Informações!CP47/2</f>
        <v>0</v>
      </c>
      <c r="BE47" s="15">
        <f>Informações!CQ47/2</f>
        <v>0</v>
      </c>
      <c r="BF47" s="15">
        <f>Informações!CR47/2</f>
        <v>0</v>
      </c>
      <c r="BG47" s="15" t="e">
        <f>Informações!CS47/Informações!CT47</f>
        <v>#DIV/0!</v>
      </c>
      <c r="BH47" s="15" t="e">
        <f>Informações!CU47/Informações!CV47</f>
        <v>#DIV/0!</v>
      </c>
      <c r="BI47" s="15" t="e">
        <f>Informações!CW47/Informações!CX47</f>
        <v>#DIV/0!</v>
      </c>
      <c r="BJ47" s="15" t="e">
        <f>Informações!CY47/Informações!CZ47</f>
        <v>#DIV/0!</v>
      </c>
      <c r="BK47" s="15" t="e">
        <f>SUM(Informações!CY47,Informações!CW47,Informações!CU47,Informações!CS47)/SUM(Informações!CT47,Informações!CV47,Informações!CX47,Informações!CZ47)</f>
        <v>#DIV/0!</v>
      </c>
      <c r="BL47" s="16" t="e">
        <f>Informações!DA47/Informações!DB47</f>
        <v>#DIV/0!</v>
      </c>
      <c r="BM47" s="16" t="e">
        <f>Informações!DC47/Informações!DD47</f>
        <v>#DIV/0!</v>
      </c>
      <c r="BN47" s="16">
        <f>Informações!DE47</f>
        <v>0</v>
      </c>
      <c r="BO47" s="16">
        <f>Informações!DF47</f>
        <v>0</v>
      </c>
      <c r="BP47" s="16">
        <f>Informações!DG47</f>
        <v>0</v>
      </c>
      <c r="BQ47" s="16" t="e">
        <f>(Informações!DH47/Informações!DI47)*100</f>
        <v>#DIV/0!</v>
      </c>
      <c r="BR47" s="16" t="e">
        <f>100*Informações!DJ50*Informações!DK50/Informações!DL50</f>
        <v>#DIV/0!</v>
      </c>
      <c r="BS47" s="16">
        <f>Informações!DM47</f>
        <v>0</v>
      </c>
      <c r="BT47" s="16" t="e">
        <f>100*Informações!DN47/Informações!DO47</f>
        <v>#DIV/0!</v>
      </c>
    </row>
    <row r="48" spans="1:72" s="16" customFormat="1" ht="12.75" x14ac:dyDescent="0.2">
      <c r="A48" s="1">
        <v>312000</v>
      </c>
      <c r="B48" s="2" t="s">
        <v>187</v>
      </c>
      <c r="C48" s="2" t="s">
        <v>8</v>
      </c>
      <c r="D48" s="14">
        <v>2060</v>
      </c>
      <c r="E48" s="15" t="e">
        <f>100*Informações!E48/Informações!F48</f>
        <v>#DIV/0!</v>
      </c>
      <c r="F48" s="15" t="e">
        <f>100*Informações!G48/Informações!H48</f>
        <v>#DIV/0!</v>
      </c>
      <c r="G48" s="15" t="e">
        <f>100*Informações!I48/Informações!J48</f>
        <v>#DIV/0!</v>
      </c>
      <c r="H48" s="15" t="e">
        <f>100*Informações!K48/Informações!L48</f>
        <v>#DIV/0!</v>
      </c>
      <c r="I48" s="15" t="e">
        <f>100*Informações!M48/Informações!N48</f>
        <v>#DIV/0!</v>
      </c>
      <c r="J48" s="15" t="e">
        <f>100*Informações!O48/Informações!P48</f>
        <v>#DIV/0!</v>
      </c>
      <c r="K48" s="15" t="e">
        <f>100*Informações!Q48/Informações!R48</f>
        <v>#DIV/0!</v>
      </c>
      <c r="L48" s="15" t="e">
        <f>100*Informações!S48/Informações!T48</f>
        <v>#DIV/0!</v>
      </c>
      <c r="M48" s="15" t="e">
        <f>100*Informações!U48/Informações!V48</f>
        <v>#DIV/0!</v>
      </c>
      <c r="N48" s="15" t="e">
        <f>100*Informações!W48/Informações!X48</f>
        <v>#DIV/0!</v>
      </c>
      <c r="O48" s="15" t="e">
        <f>100*Informações!Y48/Informações!Z48</f>
        <v>#DIV/0!</v>
      </c>
      <c r="P48" s="15" t="e">
        <f>100*Informações!AA48/Informações!AB48</f>
        <v>#DIV/0!</v>
      </c>
      <c r="Q48" s="15" t="e">
        <f>100*Informações!AC48/Informações!AD48</f>
        <v>#DIV/0!</v>
      </c>
      <c r="R48" s="15" t="e">
        <f>100*Informações!AE48/Informações!AF48</f>
        <v>#DIV/0!</v>
      </c>
      <c r="S48" s="15" t="e">
        <f>100*Informações!AG48/Informações!AH48</f>
        <v>#DIV/0!</v>
      </c>
      <c r="T48" s="15" t="e">
        <f>100*Informações!AI48/Informações!AJ48</f>
        <v>#DIV/0!</v>
      </c>
      <c r="U48" s="15" t="e">
        <f>100*Informações!AK48/Informações!AL48</f>
        <v>#DIV/0!</v>
      </c>
      <c r="V48" s="15" t="e">
        <f>100*Informações!AM48/Informações!AN48</f>
        <v>#DIV/0!</v>
      </c>
      <c r="W48" s="15" t="e">
        <f>100*Informações!AO48/Informações!AP48</f>
        <v>#DIV/0!</v>
      </c>
      <c r="X48" s="15" t="e">
        <f>100*Informações!AQ48/Informações!AR48</f>
        <v>#DIV/0!</v>
      </c>
      <c r="Y48" s="15" t="e">
        <f>100*Informações!AS48/Informações!AT48</f>
        <v>#DIV/0!</v>
      </c>
      <c r="Z48" s="15" t="e">
        <f>100*Informações!AU48/Informações!AV48</f>
        <v>#DIV/0!</v>
      </c>
      <c r="AA48" s="15" t="e">
        <f>100*Informações!AW48/Informações!AX48</f>
        <v>#DIV/0!</v>
      </c>
      <c r="AB48" s="15" t="e">
        <f>100*Informações!AY48/Informações!AZ48</f>
        <v>#DIV/0!</v>
      </c>
      <c r="AC48" s="15" t="e">
        <f>100*Informações!BA48/Informações!BB48</f>
        <v>#DIV/0!</v>
      </c>
      <c r="AD48" s="15" t="e">
        <f>100*Informações!BC48/Informações!BD48</f>
        <v>#DIV/0!</v>
      </c>
      <c r="AE48" s="15" t="e">
        <f>100*Informações!BE48/Informações!BF48</f>
        <v>#DIV/0!</v>
      </c>
      <c r="AF48" s="15" t="e">
        <f>100*Informações!BG48/Informações!BH48</f>
        <v>#DIV/0!</v>
      </c>
      <c r="AG48" s="15" t="e">
        <f>100*Informações!BI48/Informações!BJ48</f>
        <v>#DIV/0!</v>
      </c>
      <c r="AH48" s="15">
        <f>Informações!BK48/2</f>
        <v>0</v>
      </c>
      <c r="AI48" s="15">
        <f>Informações!BL48/2</f>
        <v>0</v>
      </c>
      <c r="AJ48" s="15">
        <f>Informações!BM48/2</f>
        <v>0</v>
      </c>
      <c r="AK48" s="15">
        <f>Informações!BN48/2</f>
        <v>0</v>
      </c>
      <c r="AL48" s="15" t="e">
        <f>100*Informações!BO48/Informações!BP48</f>
        <v>#DIV/0!</v>
      </c>
      <c r="AM48" s="15">
        <f>Informações!BQ48*Informações!BR48</f>
        <v>0</v>
      </c>
      <c r="AN48" s="15" t="e">
        <f>100*(Informações!BS48-Informações!BT48)/Informações!BS48</f>
        <v>#DIV/0!</v>
      </c>
      <c r="AO48" s="15" t="e">
        <f>100*(Informações!BU48/Informações!BV48)</f>
        <v>#DIV/0!</v>
      </c>
      <c r="AP48" s="15" t="e">
        <f t="shared" si="0"/>
        <v>#DIV/0!</v>
      </c>
      <c r="AQ48" s="15" t="e">
        <f>100*(Informações!BW48/Informações!BX48)</f>
        <v>#DIV/0!</v>
      </c>
      <c r="AR48" s="15" t="e">
        <f>100*(Informações!BY48/Informações!BZ48)</f>
        <v>#DIV/0!</v>
      </c>
      <c r="AS48" s="15" t="e">
        <f>100*(Informações!CA48/Informações!CB48)</f>
        <v>#DIV/0!</v>
      </c>
      <c r="AT48" s="15" t="e">
        <f>100*(Informações!CC48/Informações!CD48)</f>
        <v>#DIV/0!</v>
      </c>
      <c r="AU48" s="15" t="e">
        <f t="shared" si="1"/>
        <v>#DIV/0!</v>
      </c>
      <c r="AV48" s="15">
        <f>100*(Informações!CE48/4)</f>
        <v>0</v>
      </c>
      <c r="AW48" s="15" t="e">
        <f>100*(Informações!CF48/Informações!CG48)</f>
        <v>#DIV/0!</v>
      </c>
      <c r="AX48" s="15" t="e">
        <f>100*(Informações!CH48/Informações!CI48)</f>
        <v>#DIV/0!</v>
      </c>
      <c r="AY48" s="15" t="e">
        <f>100*(Informações!CJ48/Informações!CK48)</f>
        <v>#DIV/0!</v>
      </c>
      <c r="AZ48" s="15" t="e">
        <f>100*(Informações!CL48/Informações!CM48)</f>
        <v>#DIV/0!</v>
      </c>
      <c r="BA48" s="15" t="e">
        <f t="shared" si="2"/>
        <v>#DIV/0!</v>
      </c>
      <c r="BB48" s="15">
        <f>Informações!CN48/2</f>
        <v>0</v>
      </c>
      <c r="BC48" s="15">
        <f>Informações!CO48/2</f>
        <v>0</v>
      </c>
      <c r="BD48" s="15">
        <f>Informações!CP48/2</f>
        <v>0</v>
      </c>
      <c r="BE48" s="15">
        <f>Informações!CQ48/2</f>
        <v>0</v>
      </c>
      <c r="BF48" s="15">
        <f>Informações!CR48/2</f>
        <v>0</v>
      </c>
      <c r="BG48" s="15" t="e">
        <f>Informações!CS48/Informações!CT48</f>
        <v>#DIV/0!</v>
      </c>
      <c r="BH48" s="15" t="e">
        <f>Informações!CU48/Informações!CV48</f>
        <v>#DIV/0!</v>
      </c>
      <c r="BI48" s="15" t="e">
        <f>Informações!CW48/Informações!CX48</f>
        <v>#DIV/0!</v>
      </c>
      <c r="BJ48" s="15" t="e">
        <f>Informações!CY48/Informações!CZ48</f>
        <v>#DIV/0!</v>
      </c>
      <c r="BK48" s="15" t="e">
        <f>SUM(Informações!CY48,Informações!CW48,Informações!CU48,Informações!CS48)/SUM(Informações!CT48,Informações!CV48,Informações!CX48,Informações!CZ48)</f>
        <v>#DIV/0!</v>
      </c>
      <c r="BL48" s="16" t="e">
        <f>Informações!DA48/Informações!DB48</f>
        <v>#DIV/0!</v>
      </c>
      <c r="BM48" s="16" t="e">
        <f>Informações!DC48/Informações!DD48</f>
        <v>#DIV/0!</v>
      </c>
      <c r="BN48" s="16">
        <f>Informações!DE48</f>
        <v>0</v>
      </c>
      <c r="BO48" s="16">
        <f>Informações!DF48</f>
        <v>0</v>
      </c>
      <c r="BP48" s="16">
        <f>Informações!DG48</f>
        <v>0</v>
      </c>
      <c r="BQ48" s="16" t="e">
        <f>(Informações!DH48/Informações!DI48)*100</f>
        <v>#DIV/0!</v>
      </c>
      <c r="BR48" s="16" t="e">
        <f>100*Informações!DJ51*Informações!DK51/Informações!DL51</f>
        <v>#DIV/0!</v>
      </c>
      <c r="BS48" s="16">
        <f>Informações!DM48</f>
        <v>0</v>
      </c>
      <c r="BT48" s="16" t="e">
        <f>100*Informações!DN48/Informações!DO48</f>
        <v>#DIV/0!</v>
      </c>
    </row>
    <row r="49" spans="1:72" s="16" customFormat="1" ht="12.75" x14ac:dyDescent="0.2">
      <c r="A49" s="1">
        <v>312000</v>
      </c>
      <c r="B49" s="2" t="s">
        <v>187</v>
      </c>
      <c r="C49" s="2" t="s">
        <v>8</v>
      </c>
      <c r="D49" s="14">
        <v>2061</v>
      </c>
      <c r="E49" s="15" t="e">
        <f>100*Informações!E49/Informações!F49</f>
        <v>#DIV/0!</v>
      </c>
      <c r="F49" s="15" t="e">
        <f>100*Informações!G49/Informações!H49</f>
        <v>#DIV/0!</v>
      </c>
      <c r="G49" s="15" t="e">
        <f>100*Informações!I49/Informações!J49</f>
        <v>#DIV/0!</v>
      </c>
      <c r="H49" s="15" t="e">
        <f>100*Informações!K49/Informações!L49</f>
        <v>#DIV/0!</v>
      </c>
      <c r="I49" s="15" t="e">
        <f>100*Informações!M49/Informações!N49</f>
        <v>#DIV/0!</v>
      </c>
      <c r="J49" s="15" t="e">
        <f>100*Informações!O49/Informações!P49</f>
        <v>#DIV/0!</v>
      </c>
      <c r="K49" s="15" t="e">
        <f>100*Informações!Q49/Informações!R49</f>
        <v>#DIV/0!</v>
      </c>
      <c r="L49" s="15" t="e">
        <f>100*Informações!S49/Informações!T49</f>
        <v>#DIV/0!</v>
      </c>
      <c r="M49" s="15" t="e">
        <f>100*Informações!U49/Informações!V49</f>
        <v>#DIV/0!</v>
      </c>
      <c r="N49" s="15" t="e">
        <f>100*Informações!W49/Informações!X49</f>
        <v>#DIV/0!</v>
      </c>
      <c r="O49" s="15" t="e">
        <f>100*Informações!Y49/Informações!Z49</f>
        <v>#DIV/0!</v>
      </c>
      <c r="P49" s="15" t="e">
        <f>100*Informações!AA49/Informações!AB49</f>
        <v>#DIV/0!</v>
      </c>
      <c r="Q49" s="15" t="e">
        <f>100*Informações!AC49/Informações!AD49</f>
        <v>#DIV/0!</v>
      </c>
      <c r="R49" s="15" t="e">
        <f>100*Informações!AE49/Informações!AF49</f>
        <v>#DIV/0!</v>
      </c>
      <c r="S49" s="15" t="e">
        <f>100*Informações!AG49/Informações!AH49</f>
        <v>#DIV/0!</v>
      </c>
      <c r="T49" s="15" t="e">
        <f>100*Informações!AI49/Informações!AJ49</f>
        <v>#DIV/0!</v>
      </c>
      <c r="U49" s="15" t="e">
        <f>100*Informações!AK49/Informações!AL49</f>
        <v>#DIV/0!</v>
      </c>
      <c r="V49" s="15" t="e">
        <f>100*Informações!AM49/Informações!AN49</f>
        <v>#DIV/0!</v>
      </c>
      <c r="W49" s="15" t="e">
        <f>100*Informações!AO49/Informações!AP49</f>
        <v>#DIV/0!</v>
      </c>
      <c r="X49" s="15" t="e">
        <f>100*Informações!AQ49/Informações!AR49</f>
        <v>#DIV/0!</v>
      </c>
      <c r="Y49" s="15" t="e">
        <f>100*Informações!AS49/Informações!AT49</f>
        <v>#DIV/0!</v>
      </c>
      <c r="Z49" s="15" t="e">
        <f>100*Informações!AU49/Informações!AV49</f>
        <v>#DIV/0!</v>
      </c>
      <c r="AA49" s="15" t="e">
        <f>100*Informações!AW49/Informações!AX49</f>
        <v>#DIV/0!</v>
      </c>
      <c r="AB49" s="15" t="e">
        <f>100*Informações!AY49/Informações!AZ49</f>
        <v>#DIV/0!</v>
      </c>
      <c r="AC49" s="15" t="e">
        <f>100*Informações!BA49/Informações!BB49</f>
        <v>#DIV/0!</v>
      </c>
      <c r="AD49" s="15" t="e">
        <f>100*Informações!BC49/Informações!BD49</f>
        <v>#DIV/0!</v>
      </c>
      <c r="AE49" s="15" t="e">
        <f>100*Informações!BE49/Informações!BF49</f>
        <v>#DIV/0!</v>
      </c>
      <c r="AF49" s="15" t="e">
        <f>100*Informações!BG49/Informações!BH49</f>
        <v>#DIV/0!</v>
      </c>
      <c r="AG49" s="15" t="e">
        <f>100*Informações!BI49/Informações!BJ49</f>
        <v>#DIV/0!</v>
      </c>
      <c r="AH49" s="15">
        <f>Informações!BK49/2</f>
        <v>0</v>
      </c>
      <c r="AI49" s="15">
        <f>Informações!BL49/2</f>
        <v>0</v>
      </c>
      <c r="AJ49" s="15">
        <f>Informações!BM49/2</f>
        <v>0</v>
      </c>
      <c r="AK49" s="15">
        <f>Informações!BN49/2</f>
        <v>0</v>
      </c>
      <c r="AL49" s="15" t="e">
        <f>100*Informações!BO49/Informações!BP49</f>
        <v>#DIV/0!</v>
      </c>
      <c r="AM49" s="15">
        <f>Informações!BQ49*Informações!BR49</f>
        <v>0</v>
      </c>
      <c r="AN49" s="15" t="e">
        <f>100*(Informações!BS49-Informações!BT49)/Informações!BS49</f>
        <v>#DIV/0!</v>
      </c>
      <c r="AO49" s="15" t="e">
        <f>100*(Informações!BU49/Informações!BV49)</f>
        <v>#DIV/0!</v>
      </c>
      <c r="AP49" s="15" t="e">
        <f t="shared" si="0"/>
        <v>#DIV/0!</v>
      </c>
      <c r="AQ49" s="15" t="e">
        <f>100*(Informações!BW49/Informações!BX49)</f>
        <v>#DIV/0!</v>
      </c>
      <c r="AR49" s="15" t="e">
        <f>100*(Informações!BY49/Informações!BZ49)</f>
        <v>#DIV/0!</v>
      </c>
      <c r="AS49" s="15" t="e">
        <f>100*(Informações!CA49/Informações!CB49)</f>
        <v>#DIV/0!</v>
      </c>
      <c r="AT49" s="15" t="e">
        <f>100*(Informações!CC49/Informações!CD49)</f>
        <v>#DIV/0!</v>
      </c>
      <c r="AU49" s="15" t="e">
        <f t="shared" si="1"/>
        <v>#DIV/0!</v>
      </c>
      <c r="AV49" s="15">
        <f>100*(Informações!CE49/4)</f>
        <v>0</v>
      </c>
      <c r="AW49" s="15" t="e">
        <f>100*(Informações!CF49/Informações!CG49)</f>
        <v>#DIV/0!</v>
      </c>
      <c r="AX49" s="15" t="e">
        <f>100*(Informações!CH49/Informações!CI49)</f>
        <v>#DIV/0!</v>
      </c>
      <c r="AY49" s="15" t="e">
        <f>100*(Informações!CJ49/Informações!CK49)</f>
        <v>#DIV/0!</v>
      </c>
      <c r="AZ49" s="15" t="e">
        <f>100*(Informações!CL49/Informações!CM49)</f>
        <v>#DIV/0!</v>
      </c>
      <c r="BA49" s="15" t="e">
        <f t="shared" si="2"/>
        <v>#DIV/0!</v>
      </c>
      <c r="BB49" s="15">
        <f>Informações!CN49/2</f>
        <v>0</v>
      </c>
      <c r="BC49" s="15">
        <f>Informações!CO49/2</f>
        <v>0</v>
      </c>
      <c r="BD49" s="15">
        <f>Informações!CP49/2</f>
        <v>0</v>
      </c>
      <c r="BE49" s="15">
        <f>Informações!CQ49/2</f>
        <v>0</v>
      </c>
      <c r="BF49" s="15">
        <f>Informações!CR49/2</f>
        <v>0</v>
      </c>
      <c r="BG49" s="15" t="e">
        <f>Informações!CS49/Informações!CT49</f>
        <v>#DIV/0!</v>
      </c>
      <c r="BH49" s="15" t="e">
        <f>Informações!CU49/Informações!CV49</f>
        <v>#DIV/0!</v>
      </c>
      <c r="BI49" s="15" t="e">
        <f>Informações!CW49/Informações!CX49</f>
        <v>#DIV/0!</v>
      </c>
      <c r="BJ49" s="15" t="e">
        <f>Informações!CY49/Informações!CZ49</f>
        <v>#DIV/0!</v>
      </c>
      <c r="BK49" s="15" t="e">
        <f>SUM(Informações!CY49,Informações!CW49,Informações!CU49,Informações!CS49)/SUM(Informações!CT49,Informações!CV49,Informações!CX49,Informações!CZ49)</f>
        <v>#DIV/0!</v>
      </c>
      <c r="BL49" s="16" t="e">
        <f>Informações!DA49/Informações!DB49</f>
        <v>#DIV/0!</v>
      </c>
      <c r="BM49" s="16" t="e">
        <f>Informações!DC49/Informações!DD49</f>
        <v>#DIV/0!</v>
      </c>
      <c r="BN49" s="16">
        <f>Informações!DE49</f>
        <v>0</v>
      </c>
      <c r="BO49" s="16">
        <f>Informações!DF49</f>
        <v>0</v>
      </c>
      <c r="BP49" s="16">
        <f>Informações!DG49</f>
        <v>0</v>
      </c>
      <c r="BQ49" s="16" t="e">
        <f>(Informações!DH49/Informações!DI49)*100</f>
        <v>#DIV/0!</v>
      </c>
      <c r="BR49" s="16" t="e">
        <f>100*Informações!DJ52*Informações!DK52/Informações!DL52</f>
        <v>#DIV/0!</v>
      </c>
      <c r="BS49" s="16">
        <f>Informações!DM49</f>
        <v>0</v>
      </c>
      <c r="BT49" s="16" t="e">
        <f>100*Informações!DN49/Informações!DO49</f>
        <v>#DIV/0!</v>
      </c>
    </row>
    <row r="50" spans="1:72" s="16" customFormat="1" ht="12.75" x14ac:dyDescent="0.2">
      <c r="A50" s="1">
        <v>312000</v>
      </c>
      <c r="B50" s="2" t="s">
        <v>187</v>
      </c>
      <c r="C50" s="2" t="s">
        <v>8</v>
      </c>
      <c r="D50" s="14">
        <v>2062</v>
      </c>
      <c r="E50" s="15" t="e">
        <f>100*Informações!E50/Informações!F50</f>
        <v>#DIV/0!</v>
      </c>
      <c r="F50" s="15" t="e">
        <f>100*Informações!G50/Informações!H50</f>
        <v>#DIV/0!</v>
      </c>
      <c r="G50" s="15" t="e">
        <f>100*Informações!I50/Informações!J50</f>
        <v>#DIV/0!</v>
      </c>
      <c r="H50" s="15" t="e">
        <f>100*Informações!K50/Informações!L50</f>
        <v>#DIV/0!</v>
      </c>
      <c r="I50" s="15" t="e">
        <f>100*Informações!M50/Informações!N50</f>
        <v>#DIV/0!</v>
      </c>
      <c r="J50" s="15" t="e">
        <f>100*Informações!O50/Informações!P50</f>
        <v>#DIV/0!</v>
      </c>
      <c r="K50" s="15" t="e">
        <f>100*Informações!Q50/Informações!R50</f>
        <v>#DIV/0!</v>
      </c>
      <c r="L50" s="15" t="e">
        <f>100*Informações!S50/Informações!T50</f>
        <v>#DIV/0!</v>
      </c>
      <c r="M50" s="15" t="e">
        <f>100*Informações!U50/Informações!V50</f>
        <v>#DIV/0!</v>
      </c>
      <c r="N50" s="15" t="e">
        <f>100*Informações!W50/Informações!X50</f>
        <v>#DIV/0!</v>
      </c>
      <c r="O50" s="15" t="e">
        <f>100*Informações!Y50/Informações!Z50</f>
        <v>#DIV/0!</v>
      </c>
      <c r="P50" s="15" t="e">
        <f>100*Informações!AA50/Informações!AB50</f>
        <v>#DIV/0!</v>
      </c>
      <c r="Q50" s="15" t="e">
        <f>100*Informações!AC50/Informações!AD50</f>
        <v>#DIV/0!</v>
      </c>
      <c r="R50" s="15" t="e">
        <f>100*Informações!AE50/Informações!AF50</f>
        <v>#DIV/0!</v>
      </c>
      <c r="S50" s="15" t="e">
        <f>100*Informações!AG50/Informações!AH50</f>
        <v>#DIV/0!</v>
      </c>
      <c r="T50" s="15" t="e">
        <f>100*Informações!AI50/Informações!AJ50</f>
        <v>#DIV/0!</v>
      </c>
      <c r="U50" s="15" t="e">
        <f>100*Informações!AK50/Informações!AL50</f>
        <v>#DIV/0!</v>
      </c>
      <c r="V50" s="15" t="e">
        <f>100*Informações!AM50/Informações!AN50</f>
        <v>#DIV/0!</v>
      </c>
      <c r="W50" s="15" t="e">
        <f>100*Informações!AO50/Informações!AP50</f>
        <v>#DIV/0!</v>
      </c>
      <c r="X50" s="15" t="e">
        <f>100*Informações!AQ50/Informações!AR50</f>
        <v>#DIV/0!</v>
      </c>
      <c r="Y50" s="15" t="e">
        <f>100*Informações!AS50/Informações!AT50</f>
        <v>#DIV/0!</v>
      </c>
      <c r="Z50" s="15" t="e">
        <f>100*Informações!AU50/Informações!AV50</f>
        <v>#DIV/0!</v>
      </c>
      <c r="AA50" s="15" t="e">
        <f>100*Informações!AW50/Informações!AX50</f>
        <v>#DIV/0!</v>
      </c>
      <c r="AB50" s="15" t="e">
        <f>100*Informações!AY50/Informações!AZ50</f>
        <v>#DIV/0!</v>
      </c>
      <c r="AC50" s="15" t="e">
        <f>100*Informações!BA50/Informações!BB50</f>
        <v>#DIV/0!</v>
      </c>
      <c r="AD50" s="15" t="e">
        <f>100*Informações!BC50/Informações!BD50</f>
        <v>#DIV/0!</v>
      </c>
      <c r="AE50" s="15" t="e">
        <f>100*Informações!BE50/Informações!BF50</f>
        <v>#DIV/0!</v>
      </c>
      <c r="AF50" s="15" t="e">
        <f>100*Informações!BG50/Informações!BH50</f>
        <v>#DIV/0!</v>
      </c>
      <c r="AG50" s="15" t="e">
        <f>100*Informações!BI50/Informações!BJ50</f>
        <v>#DIV/0!</v>
      </c>
      <c r="AH50" s="15">
        <f>Informações!BK50/2</f>
        <v>0</v>
      </c>
      <c r="AI50" s="15">
        <f>Informações!BL50/2</f>
        <v>0</v>
      </c>
      <c r="AJ50" s="15">
        <f>Informações!BM50/2</f>
        <v>0</v>
      </c>
      <c r="AK50" s="15">
        <f>Informações!BN50/2</f>
        <v>0</v>
      </c>
      <c r="AL50" s="15" t="e">
        <f>100*Informações!BO50/Informações!BP50</f>
        <v>#DIV/0!</v>
      </c>
      <c r="AM50" s="15">
        <f>Informações!BQ50*Informações!BR50</f>
        <v>0</v>
      </c>
      <c r="AN50" s="15" t="e">
        <f>100*(Informações!BS50-Informações!BT50)/Informações!BS50</f>
        <v>#DIV/0!</v>
      </c>
      <c r="AO50" s="15" t="e">
        <f>100*(Informações!BU50/Informações!BV50)</f>
        <v>#DIV/0!</v>
      </c>
      <c r="AP50" s="15" t="e">
        <f t="shared" si="0"/>
        <v>#DIV/0!</v>
      </c>
      <c r="AQ50" s="15" t="e">
        <f>100*(Informações!BW50/Informações!BX50)</f>
        <v>#DIV/0!</v>
      </c>
      <c r="AR50" s="15" t="e">
        <f>100*(Informações!BY50/Informações!BZ50)</f>
        <v>#DIV/0!</v>
      </c>
      <c r="AS50" s="15" t="e">
        <f>100*(Informações!CA50/Informações!CB50)</f>
        <v>#DIV/0!</v>
      </c>
      <c r="AT50" s="15" t="e">
        <f>100*(Informações!CC50/Informações!CD50)</f>
        <v>#DIV/0!</v>
      </c>
      <c r="AU50" s="15" t="e">
        <f t="shared" si="1"/>
        <v>#DIV/0!</v>
      </c>
      <c r="AV50" s="15">
        <f>100*(Informações!CE50/4)</f>
        <v>0</v>
      </c>
      <c r="AW50" s="15" t="e">
        <f>100*(Informações!CF50/Informações!CG50)</f>
        <v>#DIV/0!</v>
      </c>
      <c r="AX50" s="15" t="e">
        <f>100*(Informações!CH50/Informações!CI50)</f>
        <v>#DIV/0!</v>
      </c>
      <c r="AY50" s="15" t="e">
        <f>100*(Informações!CJ50/Informações!CK50)</f>
        <v>#DIV/0!</v>
      </c>
      <c r="AZ50" s="15" t="e">
        <f>100*(Informações!CL50/Informações!CM50)</f>
        <v>#DIV/0!</v>
      </c>
      <c r="BA50" s="15" t="e">
        <f t="shared" si="2"/>
        <v>#DIV/0!</v>
      </c>
      <c r="BB50" s="15">
        <f>Informações!CN50/2</f>
        <v>0</v>
      </c>
      <c r="BC50" s="15">
        <f>Informações!CO50/2</f>
        <v>0</v>
      </c>
      <c r="BD50" s="15">
        <f>Informações!CP50/2</f>
        <v>0</v>
      </c>
      <c r="BE50" s="15">
        <f>Informações!CQ50/2</f>
        <v>0</v>
      </c>
      <c r="BF50" s="15">
        <f>Informações!CR50/2</f>
        <v>0</v>
      </c>
      <c r="BG50" s="15" t="e">
        <f>Informações!CS50/Informações!CT50</f>
        <v>#DIV/0!</v>
      </c>
      <c r="BH50" s="15" t="e">
        <f>Informações!CU50/Informações!CV50</f>
        <v>#DIV/0!</v>
      </c>
      <c r="BI50" s="15" t="e">
        <f>Informações!CW50/Informações!CX50</f>
        <v>#DIV/0!</v>
      </c>
      <c r="BJ50" s="15" t="e">
        <f>Informações!CY50/Informações!CZ50</f>
        <v>#DIV/0!</v>
      </c>
      <c r="BK50" s="15" t="e">
        <f>SUM(Informações!CY50,Informações!CW50,Informações!CU50,Informações!CS50)/SUM(Informações!CT50,Informações!CV50,Informações!CX50,Informações!CZ50)</f>
        <v>#DIV/0!</v>
      </c>
      <c r="BL50" s="16" t="e">
        <f>Informações!DA50/Informações!DB50</f>
        <v>#DIV/0!</v>
      </c>
      <c r="BM50" s="16" t="e">
        <f>Informações!DC50/Informações!DD50</f>
        <v>#DIV/0!</v>
      </c>
      <c r="BN50" s="16">
        <f>Informações!DE50</f>
        <v>0</v>
      </c>
      <c r="BO50" s="16">
        <f>Informações!DF50</f>
        <v>0</v>
      </c>
      <c r="BP50" s="16">
        <f>Informações!DG50</f>
        <v>0</v>
      </c>
      <c r="BQ50" s="16" t="e">
        <f>(Informações!DH50/Informações!DI50)*100</f>
        <v>#DIV/0!</v>
      </c>
      <c r="BR50" s="16" t="e">
        <f>100*Informações!DJ53*Informações!DK53/Informações!DL53</f>
        <v>#DIV/0!</v>
      </c>
      <c r="BS50" s="16">
        <f>Informações!DM50</f>
        <v>0</v>
      </c>
      <c r="BT50" s="16" t="e">
        <f>100*Informações!DN50/Informações!DO50</f>
        <v>#DIV/0!</v>
      </c>
    </row>
    <row r="51" spans="1:72" s="16" customFormat="1" ht="12.75" x14ac:dyDescent="0.2">
      <c r="A51" s="1">
        <v>312000</v>
      </c>
      <c r="B51" s="2" t="s">
        <v>187</v>
      </c>
      <c r="C51" s="2" t="s">
        <v>8</v>
      </c>
      <c r="D51" s="14">
        <v>2063</v>
      </c>
      <c r="E51" s="15" t="e">
        <f>100*Informações!E51/Informações!F51</f>
        <v>#DIV/0!</v>
      </c>
      <c r="F51" s="15" t="e">
        <f>100*Informações!G51/Informações!H51</f>
        <v>#DIV/0!</v>
      </c>
      <c r="G51" s="15" t="e">
        <f>100*Informações!I51/Informações!J51</f>
        <v>#DIV/0!</v>
      </c>
      <c r="H51" s="15" t="e">
        <f>100*Informações!K51/Informações!L51</f>
        <v>#DIV/0!</v>
      </c>
      <c r="I51" s="15" t="e">
        <f>100*Informações!M51/Informações!N51</f>
        <v>#DIV/0!</v>
      </c>
      <c r="J51" s="15" t="e">
        <f>100*Informações!O51/Informações!P51</f>
        <v>#DIV/0!</v>
      </c>
      <c r="K51" s="15" t="e">
        <f>100*Informações!Q51/Informações!R51</f>
        <v>#DIV/0!</v>
      </c>
      <c r="L51" s="15" t="e">
        <f>100*Informações!S51/Informações!T51</f>
        <v>#DIV/0!</v>
      </c>
      <c r="M51" s="15" t="e">
        <f>100*Informações!U51/Informações!V51</f>
        <v>#DIV/0!</v>
      </c>
      <c r="N51" s="15" t="e">
        <f>100*Informações!W51/Informações!X51</f>
        <v>#DIV/0!</v>
      </c>
      <c r="O51" s="15" t="e">
        <f>100*Informações!Y51/Informações!Z51</f>
        <v>#DIV/0!</v>
      </c>
      <c r="P51" s="15" t="e">
        <f>100*Informações!AA51/Informações!AB51</f>
        <v>#DIV/0!</v>
      </c>
      <c r="Q51" s="15" t="e">
        <f>100*Informações!AC51/Informações!AD51</f>
        <v>#DIV/0!</v>
      </c>
      <c r="R51" s="15" t="e">
        <f>100*Informações!AE51/Informações!AF51</f>
        <v>#DIV/0!</v>
      </c>
      <c r="S51" s="15" t="e">
        <f>100*Informações!AG51/Informações!AH51</f>
        <v>#DIV/0!</v>
      </c>
      <c r="T51" s="15" t="e">
        <f>100*Informações!AI51/Informações!AJ51</f>
        <v>#DIV/0!</v>
      </c>
      <c r="U51" s="15" t="e">
        <f>100*Informações!AK51/Informações!AL51</f>
        <v>#DIV/0!</v>
      </c>
      <c r="V51" s="15" t="e">
        <f>100*Informações!AM51/Informações!AN51</f>
        <v>#DIV/0!</v>
      </c>
      <c r="W51" s="15" t="e">
        <f>100*Informações!AO51/Informações!AP51</f>
        <v>#DIV/0!</v>
      </c>
      <c r="X51" s="15" t="e">
        <f>100*Informações!AQ51/Informações!AR51</f>
        <v>#DIV/0!</v>
      </c>
      <c r="Y51" s="15" t="e">
        <f>100*Informações!AS51/Informações!AT51</f>
        <v>#DIV/0!</v>
      </c>
      <c r="Z51" s="15" t="e">
        <f>100*Informações!AU51/Informações!AV51</f>
        <v>#DIV/0!</v>
      </c>
      <c r="AA51" s="15" t="e">
        <f>100*Informações!AW51/Informações!AX51</f>
        <v>#DIV/0!</v>
      </c>
      <c r="AB51" s="15" t="e">
        <f>100*Informações!AY51/Informações!AZ51</f>
        <v>#DIV/0!</v>
      </c>
      <c r="AC51" s="15" t="e">
        <f>100*Informações!BA51/Informações!BB51</f>
        <v>#DIV/0!</v>
      </c>
      <c r="AD51" s="15" t="e">
        <f>100*Informações!BC51/Informações!BD51</f>
        <v>#DIV/0!</v>
      </c>
      <c r="AE51" s="15" t="e">
        <f>100*Informações!BE51/Informações!BF51</f>
        <v>#DIV/0!</v>
      </c>
      <c r="AF51" s="15" t="e">
        <f>100*Informações!BG51/Informações!BH51</f>
        <v>#DIV/0!</v>
      </c>
      <c r="AG51" s="15" t="e">
        <f>100*Informações!BI51/Informações!BJ51</f>
        <v>#DIV/0!</v>
      </c>
      <c r="AH51" s="15">
        <f>Informações!BK51/2</f>
        <v>0</v>
      </c>
      <c r="AI51" s="15">
        <f>Informações!BL51/2</f>
        <v>0</v>
      </c>
      <c r="AJ51" s="15">
        <f>Informações!BM51/2</f>
        <v>0</v>
      </c>
      <c r="AK51" s="15">
        <f>Informações!BN51/2</f>
        <v>0</v>
      </c>
      <c r="AL51" s="15" t="e">
        <f>100*Informações!BO51/Informações!BP51</f>
        <v>#DIV/0!</v>
      </c>
      <c r="AM51" s="15">
        <f>Informações!BQ51*Informações!BR51</f>
        <v>0</v>
      </c>
      <c r="AN51" s="15" t="e">
        <f>100*(Informações!BS51-Informações!BT51)/Informações!BS51</f>
        <v>#DIV/0!</v>
      </c>
      <c r="AO51" s="15" t="e">
        <f>100*(Informações!BU51/Informações!BV51)</f>
        <v>#DIV/0!</v>
      </c>
      <c r="AP51" s="15" t="e">
        <f t="shared" si="0"/>
        <v>#DIV/0!</v>
      </c>
      <c r="AQ51" s="15" t="e">
        <f>100*(Informações!BW51/Informações!BX51)</f>
        <v>#DIV/0!</v>
      </c>
      <c r="AR51" s="15" t="e">
        <f>100*(Informações!BY51/Informações!BZ51)</f>
        <v>#DIV/0!</v>
      </c>
      <c r="AS51" s="15" t="e">
        <f>100*(Informações!CA51/Informações!CB51)</f>
        <v>#DIV/0!</v>
      </c>
      <c r="AT51" s="15" t="e">
        <f>100*(Informações!CC51/Informações!CD51)</f>
        <v>#DIV/0!</v>
      </c>
      <c r="AU51" s="15" t="e">
        <f t="shared" si="1"/>
        <v>#DIV/0!</v>
      </c>
      <c r="AV51" s="15">
        <f>100*(Informações!CE51/4)</f>
        <v>0</v>
      </c>
      <c r="AW51" s="15" t="e">
        <f>100*(Informações!CF51/Informações!CG51)</f>
        <v>#DIV/0!</v>
      </c>
      <c r="AX51" s="15" t="e">
        <f>100*(Informações!CH51/Informações!CI51)</f>
        <v>#DIV/0!</v>
      </c>
      <c r="AY51" s="15" t="e">
        <f>100*(Informações!CJ51/Informações!CK51)</f>
        <v>#DIV/0!</v>
      </c>
      <c r="AZ51" s="15" t="e">
        <f>100*(Informações!CL51/Informações!CM51)</f>
        <v>#DIV/0!</v>
      </c>
      <c r="BA51" s="15" t="e">
        <f t="shared" si="2"/>
        <v>#DIV/0!</v>
      </c>
      <c r="BB51" s="15">
        <f>Informações!CN51/2</f>
        <v>0</v>
      </c>
      <c r="BC51" s="15">
        <f>Informações!CO51/2</f>
        <v>0</v>
      </c>
      <c r="BD51" s="15">
        <f>Informações!CP51/2</f>
        <v>0</v>
      </c>
      <c r="BE51" s="15">
        <f>Informações!CQ51/2</f>
        <v>0</v>
      </c>
      <c r="BF51" s="15">
        <f>Informações!CR51/2</f>
        <v>0</v>
      </c>
      <c r="BG51" s="15" t="e">
        <f>Informações!CS51/Informações!CT51</f>
        <v>#DIV/0!</v>
      </c>
      <c r="BH51" s="15" t="e">
        <f>Informações!CU51/Informações!CV51</f>
        <v>#DIV/0!</v>
      </c>
      <c r="BI51" s="15" t="e">
        <f>Informações!CW51/Informações!CX51</f>
        <v>#DIV/0!</v>
      </c>
      <c r="BJ51" s="15" t="e">
        <f>Informações!CY51/Informações!CZ51</f>
        <v>#DIV/0!</v>
      </c>
      <c r="BK51" s="15" t="e">
        <f>SUM(Informações!CY51,Informações!CW51,Informações!CU51,Informações!CS51)/SUM(Informações!CT51,Informações!CV51,Informações!CX51,Informações!CZ51)</f>
        <v>#DIV/0!</v>
      </c>
      <c r="BL51" s="16" t="e">
        <f>Informações!DA51/Informações!DB51</f>
        <v>#DIV/0!</v>
      </c>
      <c r="BM51" s="16" t="e">
        <f>Informações!DC51/Informações!DD51</f>
        <v>#DIV/0!</v>
      </c>
      <c r="BN51" s="16">
        <f>Informações!DE51</f>
        <v>0</v>
      </c>
      <c r="BO51" s="16">
        <f>Informações!DF51</f>
        <v>0</v>
      </c>
      <c r="BP51" s="16">
        <f>Informações!DG51</f>
        <v>0</v>
      </c>
      <c r="BQ51" s="16" t="e">
        <f>(Informações!DH51/Informações!DI51)*100</f>
        <v>#DIV/0!</v>
      </c>
      <c r="BR51" s="16" t="e">
        <f>100*Informações!DJ54*Informações!DK54/Informações!DL54</f>
        <v>#DIV/0!</v>
      </c>
      <c r="BS51" s="16">
        <f>Informações!DM51</f>
        <v>0</v>
      </c>
      <c r="BT51" s="16" t="e">
        <f>100*Informações!DN51/Informações!DO51</f>
        <v>#DIV/0!</v>
      </c>
    </row>
    <row r="52" spans="1:72" s="16" customFormat="1" ht="12.75" x14ac:dyDescent="0.2">
      <c r="A52" s="1">
        <v>312000</v>
      </c>
      <c r="B52" s="2" t="s">
        <v>187</v>
      </c>
      <c r="C52" s="2" t="s">
        <v>8</v>
      </c>
      <c r="D52" s="14">
        <v>2064</v>
      </c>
      <c r="E52" s="15" t="e">
        <f>100*Informações!E52/Informações!F52</f>
        <v>#DIV/0!</v>
      </c>
      <c r="F52" s="15" t="e">
        <f>100*Informações!G52/Informações!H52</f>
        <v>#DIV/0!</v>
      </c>
      <c r="G52" s="15" t="e">
        <f>100*Informações!I52/Informações!J52</f>
        <v>#DIV/0!</v>
      </c>
      <c r="H52" s="15" t="e">
        <f>100*Informações!K52/Informações!L52</f>
        <v>#DIV/0!</v>
      </c>
      <c r="I52" s="15" t="e">
        <f>100*Informações!M52/Informações!N52</f>
        <v>#DIV/0!</v>
      </c>
      <c r="J52" s="15" t="e">
        <f>100*Informações!O52/Informações!P52</f>
        <v>#DIV/0!</v>
      </c>
      <c r="K52" s="15" t="e">
        <f>100*Informações!Q52/Informações!R52</f>
        <v>#DIV/0!</v>
      </c>
      <c r="L52" s="15" t="e">
        <f>100*Informações!S52/Informações!T52</f>
        <v>#DIV/0!</v>
      </c>
      <c r="M52" s="15" t="e">
        <f>100*Informações!U52/Informações!V52</f>
        <v>#DIV/0!</v>
      </c>
      <c r="N52" s="15" t="e">
        <f>100*Informações!W52/Informações!X52</f>
        <v>#DIV/0!</v>
      </c>
      <c r="O52" s="15" t="e">
        <f>100*Informações!Y52/Informações!Z52</f>
        <v>#DIV/0!</v>
      </c>
      <c r="P52" s="15" t="e">
        <f>100*Informações!AA52/Informações!AB52</f>
        <v>#DIV/0!</v>
      </c>
      <c r="Q52" s="15" t="e">
        <f>100*Informações!AC52/Informações!AD52</f>
        <v>#DIV/0!</v>
      </c>
      <c r="R52" s="15" t="e">
        <f>100*Informações!AE52/Informações!AF52</f>
        <v>#DIV/0!</v>
      </c>
      <c r="S52" s="15" t="e">
        <f>100*Informações!AG52/Informações!AH52</f>
        <v>#DIV/0!</v>
      </c>
      <c r="T52" s="15" t="e">
        <f>100*Informações!AI52/Informações!AJ52</f>
        <v>#DIV/0!</v>
      </c>
      <c r="U52" s="15" t="e">
        <f>100*Informações!AK52/Informações!AL52</f>
        <v>#DIV/0!</v>
      </c>
      <c r="V52" s="15" t="e">
        <f>100*Informações!AM52/Informações!AN52</f>
        <v>#DIV/0!</v>
      </c>
      <c r="W52" s="15" t="e">
        <f>100*Informações!AO52/Informações!AP52</f>
        <v>#DIV/0!</v>
      </c>
      <c r="X52" s="15" t="e">
        <f>100*Informações!AQ52/Informações!AR52</f>
        <v>#DIV/0!</v>
      </c>
      <c r="Y52" s="15" t="e">
        <f>100*Informações!AS52/Informações!AT52</f>
        <v>#DIV/0!</v>
      </c>
      <c r="Z52" s="15" t="e">
        <f>100*Informações!AU52/Informações!AV52</f>
        <v>#DIV/0!</v>
      </c>
      <c r="AA52" s="15" t="e">
        <f>100*Informações!AW52/Informações!AX52</f>
        <v>#DIV/0!</v>
      </c>
      <c r="AB52" s="15" t="e">
        <f>100*Informações!AY52/Informações!AZ52</f>
        <v>#DIV/0!</v>
      </c>
      <c r="AC52" s="15" t="e">
        <f>100*Informações!BA52/Informações!BB52</f>
        <v>#DIV/0!</v>
      </c>
      <c r="AD52" s="15" t="e">
        <f>100*Informações!BC52/Informações!BD52</f>
        <v>#DIV/0!</v>
      </c>
      <c r="AE52" s="15" t="e">
        <f>100*Informações!BE52/Informações!BF52</f>
        <v>#DIV/0!</v>
      </c>
      <c r="AF52" s="15" t="e">
        <f>100*Informações!BG52/Informações!BH52</f>
        <v>#DIV/0!</v>
      </c>
      <c r="AG52" s="15" t="e">
        <f>100*Informações!BI52/Informações!BJ52</f>
        <v>#DIV/0!</v>
      </c>
      <c r="AH52" s="15">
        <f>Informações!BK52/2</f>
        <v>0</v>
      </c>
      <c r="AI52" s="15">
        <f>Informações!BL52/2</f>
        <v>0</v>
      </c>
      <c r="AJ52" s="15">
        <f>Informações!BM52/2</f>
        <v>0</v>
      </c>
      <c r="AK52" s="15">
        <f>Informações!BN52/2</f>
        <v>0</v>
      </c>
      <c r="AL52" s="15" t="e">
        <f>100*Informações!BO52/Informações!BP52</f>
        <v>#DIV/0!</v>
      </c>
      <c r="AM52" s="15">
        <f>Informações!BQ52*Informações!BR52</f>
        <v>0</v>
      </c>
      <c r="AN52" s="15" t="e">
        <f>100*(Informações!BS52-Informações!BT52)/Informações!BS52</f>
        <v>#DIV/0!</v>
      </c>
      <c r="AO52" s="15" t="e">
        <f>100*(Informações!BU52/Informações!BV52)</f>
        <v>#DIV/0!</v>
      </c>
      <c r="AP52" s="15" t="e">
        <f t="shared" si="0"/>
        <v>#DIV/0!</v>
      </c>
      <c r="AQ52" s="15" t="e">
        <f>100*(Informações!BW52/Informações!BX52)</f>
        <v>#DIV/0!</v>
      </c>
      <c r="AR52" s="15" t="e">
        <f>100*(Informações!BY52/Informações!BZ52)</f>
        <v>#DIV/0!</v>
      </c>
      <c r="AS52" s="15" t="e">
        <f>100*(Informações!CA52/Informações!CB52)</f>
        <v>#DIV/0!</v>
      </c>
      <c r="AT52" s="15" t="e">
        <f>100*(Informações!CC52/Informações!CD52)</f>
        <v>#DIV/0!</v>
      </c>
      <c r="AU52" s="15" t="e">
        <f t="shared" si="1"/>
        <v>#DIV/0!</v>
      </c>
      <c r="AV52" s="15">
        <f>100*(Informações!CE52/4)</f>
        <v>0</v>
      </c>
      <c r="AW52" s="15" t="e">
        <f>100*(Informações!CF52/Informações!CG52)</f>
        <v>#DIV/0!</v>
      </c>
      <c r="AX52" s="15" t="e">
        <f>100*(Informações!CH52/Informações!CI52)</f>
        <v>#DIV/0!</v>
      </c>
      <c r="AY52" s="15" t="e">
        <f>100*(Informações!CJ52/Informações!CK52)</f>
        <v>#DIV/0!</v>
      </c>
      <c r="AZ52" s="15" t="e">
        <f>100*(Informações!CL52/Informações!CM52)</f>
        <v>#DIV/0!</v>
      </c>
      <c r="BA52" s="15" t="e">
        <f t="shared" si="2"/>
        <v>#DIV/0!</v>
      </c>
      <c r="BB52" s="15">
        <f>Informações!CN52/2</f>
        <v>0</v>
      </c>
      <c r="BC52" s="15">
        <f>Informações!CO52/2</f>
        <v>0</v>
      </c>
      <c r="BD52" s="15">
        <f>Informações!CP52/2</f>
        <v>0</v>
      </c>
      <c r="BE52" s="15">
        <f>Informações!CQ52/2</f>
        <v>0</v>
      </c>
      <c r="BF52" s="15">
        <f>Informações!CR52/2</f>
        <v>0</v>
      </c>
      <c r="BG52" s="15" t="e">
        <f>Informações!CS52/Informações!CT52</f>
        <v>#DIV/0!</v>
      </c>
      <c r="BH52" s="15" t="e">
        <f>Informações!CU52/Informações!CV52</f>
        <v>#DIV/0!</v>
      </c>
      <c r="BI52" s="15" t="e">
        <f>Informações!CW52/Informações!CX52</f>
        <v>#DIV/0!</v>
      </c>
      <c r="BJ52" s="15" t="e">
        <f>Informações!CY52/Informações!CZ52</f>
        <v>#DIV/0!</v>
      </c>
      <c r="BK52" s="15" t="e">
        <f>SUM(Informações!CY52,Informações!CW52,Informações!CU52,Informações!CS52)/SUM(Informações!CT52,Informações!CV52,Informações!CX52,Informações!CZ52)</f>
        <v>#DIV/0!</v>
      </c>
      <c r="BL52" s="16" t="e">
        <f>Informações!DA52/Informações!DB52</f>
        <v>#DIV/0!</v>
      </c>
      <c r="BM52" s="16" t="e">
        <f>Informações!DC52/Informações!DD52</f>
        <v>#DIV/0!</v>
      </c>
      <c r="BN52" s="16">
        <f>Informações!DE52</f>
        <v>0</v>
      </c>
      <c r="BO52" s="16">
        <f>Informações!DF52</f>
        <v>0</v>
      </c>
      <c r="BP52" s="16">
        <f>Informações!DG52</f>
        <v>0</v>
      </c>
      <c r="BQ52" s="16" t="e">
        <f>(Informações!DH52/Informações!DI52)*100</f>
        <v>#DIV/0!</v>
      </c>
      <c r="BR52" s="16" t="e">
        <f>100*Informações!DJ55*Informações!DK55/Informações!DL55</f>
        <v>#DIV/0!</v>
      </c>
      <c r="BS52" s="16">
        <f>Informações!DM52</f>
        <v>0</v>
      </c>
      <c r="BT52" s="16" t="e">
        <f>100*Informações!DN52/Informações!DO52</f>
        <v>#DIV/0!</v>
      </c>
    </row>
    <row r="53" spans="1:72" s="16" customFormat="1" ht="12.75" x14ac:dyDescent="0.2">
      <c r="A53" s="1">
        <v>312000</v>
      </c>
      <c r="B53" s="2" t="s">
        <v>187</v>
      </c>
      <c r="C53" s="2" t="s">
        <v>8</v>
      </c>
      <c r="D53" s="14">
        <v>2065</v>
      </c>
      <c r="E53" s="15" t="e">
        <f>100*Informações!E53/Informações!F53</f>
        <v>#DIV/0!</v>
      </c>
      <c r="F53" s="15" t="e">
        <f>100*Informações!G53/Informações!H53</f>
        <v>#DIV/0!</v>
      </c>
      <c r="G53" s="15" t="e">
        <f>100*Informações!I53/Informações!J53</f>
        <v>#DIV/0!</v>
      </c>
      <c r="H53" s="15" t="e">
        <f>100*Informações!K53/Informações!L53</f>
        <v>#DIV/0!</v>
      </c>
      <c r="I53" s="15" t="e">
        <f>100*Informações!M53/Informações!N53</f>
        <v>#DIV/0!</v>
      </c>
      <c r="J53" s="15" t="e">
        <f>100*Informações!O53/Informações!P53</f>
        <v>#DIV/0!</v>
      </c>
      <c r="K53" s="15" t="e">
        <f>100*Informações!Q53/Informações!R53</f>
        <v>#DIV/0!</v>
      </c>
      <c r="L53" s="15" t="e">
        <f>100*Informações!S53/Informações!T53</f>
        <v>#DIV/0!</v>
      </c>
      <c r="M53" s="15" t="e">
        <f>100*Informações!U53/Informações!V53</f>
        <v>#DIV/0!</v>
      </c>
      <c r="N53" s="15" t="e">
        <f>100*Informações!W53/Informações!X53</f>
        <v>#DIV/0!</v>
      </c>
      <c r="O53" s="15" t="e">
        <f>100*Informações!Y53/Informações!Z53</f>
        <v>#DIV/0!</v>
      </c>
      <c r="P53" s="15" t="e">
        <f>100*Informações!AA53/Informações!AB53</f>
        <v>#DIV/0!</v>
      </c>
      <c r="Q53" s="15" t="e">
        <f>100*Informações!AC53/Informações!AD53</f>
        <v>#DIV/0!</v>
      </c>
      <c r="R53" s="15" t="e">
        <f>100*Informações!AE53/Informações!AF53</f>
        <v>#DIV/0!</v>
      </c>
      <c r="S53" s="15" t="e">
        <f>100*Informações!AG53/Informações!AH53</f>
        <v>#DIV/0!</v>
      </c>
      <c r="T53" s="15" t="e">
        <f>100*Informações!AI53/Informações!AJ53</f>
        <v>#DIV/0!</v>
      </c>
      <c r="U53" s="15" t="e">
        <f>100*Informações!AK53/Informações!AL53</f>
        <v>#DIV/0!</v>
      </c>
      <c r="V53" s="15" t="e">
        <f>100*Informações!AM53/Informações!AN53</f>
        <v>#DIV/0!</v>
      </c>
      <c r="W53" s="15" t="e">
        <f>100*Informações!AO53/Informações!AP53</f>
        <v>#DIV/0!</v>
      </c>
      <c r="X53" s="15" t="e">
        <f>100*Informações!AQ53/Informações!AR53</f>
        <v>#DIV/0!</v>
      </c>
      <c r="Y53" s="15" t="e">
        <f>100*Informações!AS53/Informações!AT53</f>
        <v>#DIV/0!</v>
      </c>
      <c r="Z53" s="15" t="e">
        <f>100*Informações!AU53/Informações!AV53</f>
        <v>#DIV/0!</v>
      </c>
      <c r="AA53" s="15" t="e">
        <f>100*Informações!AW53/Informações!AX53</f>
        <v>#DIV/0!</v>
      </c>
      <c r="AB53" s="15" t="e">
        <f>100*Informações!AY53/Informações!AZ53</f>
        <v>#DIV/0!</v>
      </c>
      <c r="AC53" s="15" t="e">
        <f>100*Informações!BA53/Informações!BB53</f>
        <v>#DIV/0!</v>
      </c>
      <c r="AD53" s="15" t="e">
        <f>100*Informações!BC53/Informações!BD53</f>
        <v>#DIV/0!</v>
      </c>
      <c r="AE53" s="15" t="e">
        <f>100*Informações!BE53/Informações!BF53</f>
        <v>#DIV/0!</v>
      </c>
      <c r="AF53" s="15" t="e">
        <f>100*Informações!BG53/Informações!BH53</f>
        <v>#DIV/0!</v>
      </c>
      <c r="AG53" s="15" t="e">
        <f>100*Informações!BI53/Informações!BJ53</f>
        <v>#DIV/0!</v>
      </c>
      <c r="AH53" s="15">
        <f>Informações!BK53/2</f>
        <v>0</v>
      </c>
      <c r="AI53" s="15">
        <f>Informações!BL53/2</f>
        <v>0</v>
      </c>
      <c r="AJ53" s="15">
        <f>Informações!BM53/2</f>
        <v>0</v>
      </c>
      <c r="AK53" s="15">
        <f>Informações!BN53/2</f>
        <v>0</v>
      </c>
      <c r="AL53" s="15" t="e">
        <f>100*Informações!BO53/Informações!BP53</f>
        <v>#DIV/0!</v>
      </c>
      <c r="AM53" s="15">
        <f>Informações!BQ53*Informações!BR53</f>
        <v>0</v>
      </c>
      <c r="AN53" s="15" t="e">
        <f>100*(Informações!BS53-Informações!BT53)/Informações!BS53</f>
        <v>#DIV/0!</v>
      </c>
      <c r="AO53" s="15" t="e">
        <f>100*(Informações!BU53/Informações!BV53)</f>
        <v>#DIV/0!</v>
      </c>
      <c r="AP53" s="15" t="e">
        <f t="shared" si="0"/>
        <v>#DIV/0!</v>
      </c>
      <c r="AQ53" s="15" t="e">
        <f>100*(Informações!BW53/Informações!BX53)</f>
        <v>#DIV/0!</v>
      </c>
      <c r="AR53" s="15" t="e">
        <f>100*(Informações!BY53/Informações!BZ53)</f>
        <v>#DIV/0!</v>
      </c>
      <c r="AS53" s="15" t="e">
        <f>100*(Informações!CA53/Informações!CB53)</f>
        <v>#DIV/0!</v>
      </c>
      <c r="AT53" s="15" t="e">
        <f>100*(Informações!CC53/Informações!CD53)</f>
        <v>#DIV/0!</v>
      </c>
      <c r="AU53" s="15" t="e">
        <f t="shared" si="1"/>
        <v>#DIV/0!</v>
      </c>
      <c r="AV53" s="15">
        <f>100*(Informações!CE53/4)</f>
        <v>0</v>
      </c>
      <c r="AW53" s="15" t="e">
        <f>100*(Informações!CF53/Informações!CG53)</f>
        <v>#DIV/0!</v>
      </c>
      <c r="AX53" s="15" t="e">
        <f>100*(Informações!CH53/Informações!CI53)</f>
        <v>#DIV/0!</v>
      </c>
      <c r="AY53" s="15" t="e">
        <f>100*(Informações!CJ53/Informações!CK53)</f>
        <v>#DIV/0!</v>
      </c>
      <c r="AZ53" s="15" t="e">
        <f>100*(Informações!CL53/Informações!CM53)</f>
        <v>#DIV/0!</v>
      </c>
      <c r="BA53" s="15" t="e">
        <f t="shared" si="2"/>
        <v>#DIV/0!</v>
      </c>
      <c r="BB53" s="15">
        <f>Informações!CN53/2</f>
        <v>0</v>
      </c>
      <c r="BC53" s="15">
        <f>Informações!CO53/2</f>
        <v>0</v>
      </c>
      <c r="BD53" s="15">
        <f>Informações!CP53/2</f>
        <v>0</v>
      </c>
      <c r="BE53" s="15">
        <f>Informações!CQ53/2</f>
        <v>0</v>
      </c>
      <c r="BF53" s="15">
        <f>Informações!CR53/2</f>
        <v>0</v>
      </c>
      <c r="BG53" s="15" t="e">
        <f>Informações!CS53/Informações!CT53</f>
        <v>#DIV/0!</v>
      </c>
      <c r="BH53" s="15" t="e">
        <f>Informações!CU53/Informações!CV53</f>
        <v>#DIV/0!</v>
      </c>
      <c r="BI53" s="15" t="e">
        <f>Informações!CW53/Informações!CX53</f>
        <v>#DIV/0!</v>
      </c>
      <c r="BJ53" s="15" t="e">
        <f>Informações!CY53/Informações!CZ53</f>
        <v>#DIV/0!</v>
      </c>
      <c r="BK53" s="15" t="e">
        <f>SUM(Informações!CY53,Informações!CW53,Informações!CU53,Informações!CS53)/SUM(Informações!CT53,Informações!CV53,Informações!CX53,Informações!CZ53)</f>
        <v>#DIV/0!</v>
      </c>
      <c r="BL53" s="16" t="e">
        <f>Informações!DA53/Informações!DB53</f>
        <v>#DIV/0!</v>
      </c>
      <c r="BM53" s="16" t="e">
        <f>Informações!DC53/Informações!DD53</f>
        <v>#DIV/0!</v>
      </c>
      <c r="BN53" s="16">
        <f>Informações!DE53</f>
        <v>0</v>
      </c>
      <c r="BO53" s="16">
        <f>Informações!DF53</f>
        <v>0</v>
      </c>
      <c r="BP53" s="16">
        <f>Informações!DG53</f>
        <v>0</v>
      </c>
      <c r="BQ53" s="16" t="e">
        <f>(Informações!DH53/Informações!DI53)*100</f>
        <v>#DIV/0!</v>
      </c>
      <c r="BR53" s="16" t="e">
        <f>100*Informações!DJ56*Informações!DK56/Informações!DL56</f>
        <v>#DIV/0!</v>
      </c>
      <c r="BS53" s="16">
        <f>Informações!DM53</f>
        <v>0</v>
      </c>
      <c r="BT53" s="16" t="e">
        <f>100*Informações!DN53/Informações!DO53</f>
        <v>#DIV/0!</v>
      </c>
    </row>
    <row r="54" spans="1:72" s="16" customFormat="1" ht="12.75" x14ac:dyDescent="0.2">
      <c r="A54" s="1">
        <v>312000</v>
      </c>
      <c r="B54" s="2" t="s">
        <v>187</v>
      </c>
      <c r="C54" s="2" t="s">
        <v>8</v>
      </c>
      <c r="D54" s="14">
        <v>2066</v>
      </c>
      <c r="E54" s="15" t="e">
        <f>100*Informações!E54/Informações!F54</f>
        <v>#DIV/0!</v>
      </c>
      <c r="F54" s="15" t="e">
        <f>100*Informações!G54/Informações!H54</f>
        <v>#DIV/0!</v>
      </c>
      <c r="G54" s="15" t="e">
        <f>100*Informações!I54/Informações!J54</f>
        <v>#DIV/0!</v>
      </c>
      <c r="H54" s="15" t="e">
        <f>100*Informações!K54/Informações!L54</f>
        <v>#DIV/0!</v>
      </c>
      <c r="I54" s="15" t="e">
        <f>100*Informações!M54/Informações!N54</f>
        <v>#DIV/0!</v>
      </c>
      <c r="J54" s="15" t="e">
        <f>100*Informações!O54/Informações!P54</f>
        <v>#DIV/0!</v>
      </c>
      <c r="K54" s="15" t="e">
        <f>100*Informações!Q54/Informações!R54</f>
        <v>#DIV/0!</v>
      </c>
      <c r="L54" s="15" t="e">
        <f>100*Informações!S54/Informações!T54</f>
        <v>#DIV/0!</v>
      </c>
      <c r="M54" s="15" t="e">
        <f>100*Informações!U54/Informações!V54</f>
        <v>#DIV/0!</v>
      </c>
      <c r="N54" s="15" t="e">
        <f>100*Informações!W54/Informações!X54</f>
        <v>#DIV/0!</v>
      </c>
      <c r="O54" s="15" t="e">
        <f>100*Informações!Y54/Informações!Z54</f>
        <v>#DIV/0!</v>
      </c>
      <c r="P54" s="15" t="e">
        <f>100*Informações!AA54/Informações!AB54</f>
        <v>#DIV/0!</v>
      </c>
      <c r="Q54" s="15" t="e">
        <f>100*Informações!AC54/Informações!AD54</f>
        <v>#DIV/0!</v>
      </c>
      <c r="R54" s="15" t="e">
        <f>100*Informações!AE54/Informações!AF54</f>
        <v>#DIV/0!</v>
      </c>
      <c r="S54" s="15" t="e">
        <f>100*Informações!AG54/Informações!AH54</f>
        <v>#DIV/0!</v>
      </c>
      <c r="T54" s="15" t="e">
        <f>100*Informações!AI54/Informações!AJ54</f>
        <v>#DIV/0!</v>
      </c>
      <c r="U54" s="15" t="e">
        <f>100*Informações!AK54/Informações!AL54</f>
        <v>#DIV/0!</v>
      </c>
      <c r="V54" s="15" t="e">
        <f>100*Informações!AM54/Informações!AN54</f>
        <v>#DIV/0!</v>
      </c>
      <c r="W54" s="15" t="e">
        <f>100*Informações!AO54/Informações!AP54</f>
        <v>#DIV/0!</v>
      </c>
      <c r="X54" s="15" t="e">
        <f>100*Informações!AQ54/Informações!AR54</f>
        <v>#DIV/0!</v>
      </c>
      <c r="Y54" s="15" t="e">
        <f>100*Informações!AS54/Informações!AT54</f>
        <v>#DIV/0!</v>
      </c>
      <c r="Z54" s="15" t="e">
        <f>100*Informações!AU54/Informações!AV54</f>
        <v>#DIV/0!</v>
      </c>
      <c r="AA54" s="15" t="e">
        <f>100*Informações!AW54/Informações!AX54</f>
        <v>#DIV/0!</v>
      </c>
      <c r="AB54" s="15" t="e">
        <f>100*Informações!AY54/Informações!AZ54</f>
        <v>#DIV/0!</v>
      </c>
      <c r="AC54" s="15" t="e">
        <f>100*Informações!BA54/Informações!BB54</f>
        <v>#DIV/0!</v>
      </c>
      <c r="AD54" s="15" t="e">
        <f>100*Informações!BC54/Informações!BD54</f>
        <v>#DIV/0!</v>
      </c>
      <c r="AE54" s="15" t="e">
        <f>100*Informações!BE54/Informações!BF54</f>
        <v>#DIV/0!</v>
      </c>
      <c r="AF54" s="15" t="e">
        <f>100*Informações!BG54/Informações!BH54</f>
        <v>#DIV/0!</v>
      </c>
      <c r="AG54" s="15" t="e">
        <f>100*Informações!BI54/Informações!BJ54</f>
        <v>#DIV/0!</v>
      </c>
      <c r="AH54" s="15">
        <f>Informações!BK54/2</f>
        <v>0</v>
      </c>
      <c r="AI54" s="15">
        <f>Informações!BL54/2</f>
        <v>0</v>
      </c>
      <c r="AJ54" s="15">
        <f>Informações!BM54/2</f>
        <v>0</v>
      </c>
      <c r="AK54" s="15">
        <f>Informações!BN54/2</f>
        <v>0</v>
      </c>
      <c r="AL54" s="15" t="e">
        <f>100*Informações!BO54/Informações!BP54</f>
        <v>#DIV/0!</v>
      </c>
      <c r="AM54" s="15">
        <f>Informações!BQ54*Informações!BR54</f>
        <v>0</v>
      </c>
      <c r="AN54" s="15" t="e">
        <f>100*(Informações!BS54-Informações!BT54)/Informações!BS54</f>
        <v>#DIV/0!</v>
      </c>
      <c r="AO54" s="15" t="e">
        <f>100*(Informações!BU54/Informações!BV54)</f>
        <v>#DIV/0!</v>
      </c>
      <c r="AP54" s="15" t="e">
        <f t="shared" si="0"/>
        <v>#DIV/0!</v>
      </c>
      <c r="AQ54" s="15" t="e">
        <f>100*(Informações!BW54/Informações!BX54)</f>
        <v>#DIV/0!</v>
      </c>
      <c r="AR54" s="15" t="e">
        <f>100*(Informações!BY54/Informações!BZ54)</f>
        <v>#DIV/0!</v>
      </c>
      <c r="AS54" s="15" t="e">
        <f>100*(Informações!CA54/Informações!CB54)</f>
        <v>#DIV/0!</v>
      </c>
      <c r="AT54" s="15" t="e">
        <f>100*(Informações!CC54/Informações!CD54)</f>
        <v>#DIV/0!</v>
      </c>
      <c r="AU54" s="15" t="e">
        <f t="shared" si="1"/>
        <v>#DIV/0!</v>
      </c>
      <c r="AV54" s="15">
        <f>100*(Informações!CE54/4)</f>
        <v>0</v>
      </c>
      <c r="AW54" s="15" t="e">
        <f>100*(Informações!CF54/Informações!CG54)</f>
        <v>#DIV/0!</v>
      </c>
      <c r="AX54" s="15" t="e">
        <f>100*(Informações!CH54/Informações!CI54)</f>
        <v>#DIV/0!</v>
      </c>
      <c r="AY54" s="15" t="e">
        <f>100*(Informações!CJ54/Informações!CK54)</f>
        <v>#DIV/0!</v>
      </c>
      <c r="AZ54" s="15" t="e">
        <f>100*(Informações!CL54/Informações!CM54)</f>
        <v>#DIV/0!</v>
      </c>
      <c r="BA54" s="15" t="e">
        <f t="shared" si="2"/>
        <v>#DIV/0!</v>
      </c>
      <c r="BB54" s="15">
        <f>Informações!CN54/2</f>
        <v>0</v>
      </c>
      <c r="BC54" s="15">
        <f>Informações!CO54/2</f>
        <v>0</v>
      </c>
      <c r="BD54" s="15">
        <f>Informações!CP54/2</f>
        <v>0</v>
      </c>
      <c r="BE54" s="15">
        <f>Informações!CQ54/2</f>
        <v>0</v>
      </c>
      <c r="BF54" s="15">
        <f>Informações!CR54/2</f>
        <v>0</v>
      </c>
      <c r="BG54" s="15" t="e">
        <f>Informações!CS54/Informações!CT54</f>
        <v>#DIV/0!</v>
      </c>
      <c r="BH54" s="15" t="e">
        <f>Informações!CU54/Informações!CV54</f>
        <v>#DIV/0!</v>
      </c>
      <c r="BI54" s="15" t="e">
        <f>Informações!CW54/Informações!CX54</f>
        <v>#DIV/0!</v>
      </c>
      <c r="BJ54" s="15" t="e">
        <f>Informações!CY54/Informações!CZ54</f>
        <v>#DIV/0!</v>
      </c>
      <c r="BK54" s="15" t="e">
        <f>SUM(Informações!CY54,Informações!CW54,Informações!CU54,Informações!CS54)/SUM(Informações!CT54,Informações!CV54,Informações!CX54,Informações!CZ54)</f>
        <v>#DIV/0!</v>
      </c>
      <c r="BL54" s="16" t="e">
        <f>Informações!DA54/Informações!DB54</f>
        <v>#DIV/0!</v>
      </c>
      <c r="BM54" s="16" t="e">
        <f>Informações!DC54/Informações!DD54</f>
        <v>#DIV/0!</v>
      </c>
      <c r="BN54" s="16">
        <f>Informações!DE54</f>
        <v>0</v>
      </c>
      <c r="BO54" s="16">
        <f>Informações!DF54</f>
        <v>0</v>
      </c>
      <c r="BP54" s="16">
        <f>Informações!DG54</f>
        <v>0</v>
      </c>
      <c r="BQ54" s="16" t="e">
        <f>(Informações!DH54/Informações!DI54)*100</f>
        <v>#DIV/0!</v>
      </c>
      <c r="BR54" s="16" t="e">
        <f>100*Informações!DJ57*Informações!DK57/Informações!DL57</f>
        <v>#DIV/0!</v>
      </c>
      <c r="BS54" s="16">
        <f>Informações!DM54</f>
        <v>0</v>
      </c>
      <c r="BT54" s="16" t="e">
        <f>100*Informações!DN54/Informações!DO54</f>
        <v>#DIV/0!</v>
      </c>
    </row>
    <row r="55" spans="1:72" s="16" customFormat="1" ht="12.75" x14ac:dyDescent="0.2">
      <c r="A55" s="1">
        <v>312000</v>
      </c>
      <c r="B55" s="2" t="s">
        <v>187</v>
      </c>
      <c r="C55" s="2" t="s">
        <v>8</v>
      </c>
      <c r="D55" s="14">
        <v>2067</v>
      </c>
      <c r="E55" s="15" t="e">
        <f>100*Informações!E55/Informações!F55</f>
        <v>#DIV/0!</v>
      </c>
      <c r="F55" s="15" t="e">
        <f>100*Informações!G55/Informações!H55</f>
        <v>#DIV/0!</v>
      </c>
      <c r="G55" s="15" t="e">
        <f>100*Informações!I55/Informações!J55</f>
        <v>#DIV/0!</v>
      </c>
      <c r="H55" s="15" t="e">
        <f>100*Informações!K55/Informações!L55</f>
        <v>#DIV/0!</v>
      </c>
      <c r="I55" s="15" t="e">
        <f>100*Informações!M55/Informações!N55</f>
        <v>#DIV/0!</v>
      </c>
      <c r="J55" s="15" t="e">
        <f>100*Informações!O55/Informações!P55</f>
        <v>#DIV/0!</v>
      </c>
      <c r="K55" s="15" t="e">
        <f>100*Informações!Q55/Informações!R55</f>
        <v>#DIV/0!</v>
      </c>
      <c r="L55" s="15" t="e">
        <f>100*Informações!S55/Informações!T55</f>
        <v>#DIV/0!</v>
      </c>
      <c r="M55" s="15" t="e">
        <f>100*Informações!U55/Informações!V55</f>
        <v>#DIV/0!</v>
      </c>
      <c r="N55" s="15" t="e">
        <f>100*Informações!W55/Informações!X55</f>
        <v>#DIV/0!</v>
      </c>
      <c r="O55" s="15" t="e">
        <f>100*Informações!Y55/Informações!Z55</f>
        <v>#DIV/0!</v>
      </c>
      <c r="P55" s="15" t="e">
        <f>100*Informações!AA55/Informações!AB55</f>
        <v>#DIV/0!</v>
      </c>
      <c r="Q55" s="15" t="e">
        <f>100*Informações!AC55/Informações!AD55</f>
        <v>#DIV/0!</v>
      </c>
      <c r="R55" s="15" t="e">
        <f>100*Informações!AE55/Informações!AF55</f>
        <v>#DIV/0!</v>
      </c>
      <c r="S55" s="15" t="e">
        <f>100*Informações!AG55/Informações!AH55</f>
        <v>#DIV/0!</v>
      </c>
      <c r="T55" s="15" t="e">
        <f>100*Informações!AI55/Informações!AJ55</f>
        <v>#DIV/0!</v>
      </c>
      <c r="U55" s="15" t="e">
        <f>100*Informações!AK55/Informações!AL55</f>
        <v>#DIV/0!</v>
      </c>
      <c r="V55" s="15" t="e">
        <f>100*Informações!AM55/Informações!AN55</f>
        <v>#DIV/0!</v>
      </c>
      <c r="W55" s="15" t="e">
        <f>100*Informações!AO55/Informações!AP55</f>
        <v>#DIV/0!</v>
      </c>
      <c r="X55" s="15" t="e">
        <f>100*Informações!AQ55/Informações!AR55</f>
        <v>#DIV/0!</v>
      </c>
      <c r="Y55" s="15" t="e">
        <f>100*Informações!AS55/Informações!AT55</f>
        <v>#DIV/0!</v>
      </c>
      <c r="Z55" s="15" t="e">
        <f>100*Informações!AU55/Informações!AV55</f>
        <v>#DIV/0!</v>
      </c>
      <c r="AA55" s="15" t="e">
        <f>100*Informações!AW55/Informações!AX55</f>
        <v>#DIV/0!</v>
      </c>
      <c r="AB55" s="15" t="e">
        <f>100*Informações!AY55/Informações!AZ55</f>
        <v>#DIV/0!</v>
      </c>
      <c r="AC55" s="15" t="e">
        <f>100*Informações!BA55/Informações!BB55</f>
        <v>#DIV/0!</v>
      </c>
      <c r="AD55" s="15" t="e">
        <f>100*Informações!BC55/Informações!BD55</f>
        <v>#DIV/0!</v>
      </c>
      <c r="AE55" s="15" t="e">
        <f>100*Informações!BE55/Informações!BF55</f>
        <v>#DIV/0!</v>
      </c>
      <c r="AF55" s="15" t="e">
        <f>100*Informações!BG55/Informações!BH55</f>
        <v>#DIV/0!</v>
      </c>
      <c r="AG55" s="15" t="e">
        <f>100*Informações!BI55/Informações!BJ55</f>
        <v>#DIV/0!</v>
      </c>
      <c r="AH55" s="15">
        <f>Informações!BK55/2</f>
        <v>0</v>
      </c>
      <c r="AI55" s="15">
        <f>Informações!BL55/2</f>
        <v>0</v>
      </c>
      <c r="AJ55" s="15">
        <f>Informações!BM55/2</f>
        <v>0</v>
      </c>
      <c r="AK55" s="15">
        <f>Informações!BN55/2</f>
        <v>0</v>
      </c>
      <c r="AL55" s="15" t="e">
        <f>100*Informações!BO55/Informações!BP55</f>
        <v>#DIV/0!</v>
      </c>
      <c r="AM55" s="15">
        <f>Informações!BQ55*Informações!BR55</f>
        <v>0</v>
      </c>
      <c r="AN55" s="15" t="e">
        <f>100*(Informações!BS55-Informações!BT55)/Informações!BS55</f>
        <v>#DIV/0!</v>
      </c>
      <c r="AO55" s="15" t="e">
        <f>100*(Informações!BU55/Informações!BV55)</f>
        <v>#DIV/0!</v>
      </c>
      <c r="AP55" s="15" t="e">
        <f t="shared" si="0"/>
        <v>#DIV/0!</v>
      </c>
      <c r="AQ55" s="15" t="e">
        <f>100*(Informações!BW55/Informações!BX55)</f>
        <v>#DIV/0!</v>
      </c>
      <c r="AR55" s="15" t="e">
        <f>100*(Informações!BY55/Informações!BZ55)</f>
        <v>#DIV/0!</v>
      </c>
      <c r="AS55" s="15" t="e">
        <f>100*(Informações!CA55/Informações!CB55)</f>
        <v>#DIV/0!</v>
      </c>
      <c r="AT55" s="15" t="e">
        <f>100*(Informações!CC55/Informações!CD55)</f>
        <v>#DIV/0!</v>
      </c>
      <c r="AU55" s="15" t="e">
        <f t="shared" si="1"/>
        <v>#DIV/0!</v>
      </c>
      <c r="AV55" s="15">
        <f>100*(Informações!CE55/4)</f>
        <v>0</v>
      </c>
      <c r="AW55" s="15" t="e">
        <f>100*(Informações!CF55/Informações!CG55)</f>
        <v>#DIV/0!</v>
      </c>
      <c r="AX55" s="15" t="e">
        <f>100*(Informações!CH55/Informações!CI55)</f>
        <v>#DIV/0!</v>
      </c>
      <c r="AY55" s="15" t="e">
        <f>100*(Informações!CJ55/Informações!CK55)</f>
        <v>#DIV/0!</v>
      </c>
      <c r="AZ55" s="15" t="e">
        <f>100*(Informações!CL55/Informações!CM55)</f>
        <v>#DIV/0!</v>
      </c>
      <c r="BA55" s="15" t="e">
        <f t="shared" si="2"/>
        <v>#DIV/0!</v>
      </c>
      <c r="BB55" s="15">
        <f>Informações!CN55/2</f>
        <v>0</v>
      </c>
      <c r="BC55" s="15">
        <f>Informações!CO55/2</f>
        <v>0</v>
      </c>
      <c r="BD55" s="15">
        <f>Informações!CP55/2</f>
        <v>0</v>
      </c>
      <c r="BE55" s="15">
        <f>Informações!CQ55/2</f>
        <v>0</v>
      </c>
      <c r="BF55" s="15">
        <f>Informações!CR55/2</f>
        <v>0</v>
      </c>
      <c r="BG55" s="15" t="e">
        <f>Informações!CS55/Informações!CT55</f>
        <v>#DIV/0!</v>
      </c>
      <c r="BH55" s="15" t="e">
        <f>Informações!CU55/Informações!CV55</f>
        <v>#DIV/0!</v>
      </c>
      <c r="BI55" s="15" t="e">
        <f>Informações!CW55/Informações!CX55</f>
        <v>#DIV/0!</v>
      </c>
      <c r="BJ55" s="15" t="e">
        <f>Informações!CY55/Informações!CZ55</f>
        <v>#DIV/0!</v>
      </c>
      <c r="BK55" s="15" t="e">
        <f>SUM(Informações!CY55,Informações!CW55,Informações!CU55,Informações!CS55)/SUM(Informações!CT55,Informações!CV55,Informações!CX55,Informações!CZ55)</f>
        <v>#DIV/0!</v>
      </c>
      <c r="BL55" s="16" t="e">
        <f>Informações!DA55/Informações!DB55</f>
        <v>#DIV/0!</v>
      </c>
      <c r="BM55" s="16" t="e">
        <f>Informações!DC55/Informações!DD55</f>
        <v>#DIV/0!</v>
      </c>
      <c r="BN55" s="16">
        <f>Informações!DE55</f>
        <v>0</v>
      </c>
      <c r="BO55" s="16">
        <f>Informações!DF55</f>
        <v>0</v>
      </c>
      <c r="BP55" s="16">
        <f>Informações!DG55</f>
        <v>0</v>
      </c>
      <c r="BQ55" s="16" t="e">
        <f>(Informações!DH55/Informações!DI55)*100</f>
        <v>#DIV/0!</v>
      </c>
      <c r="BR55" s="16" t="e">
        <f>100*Informações!DJ58*Informações!DK58/Informações!DL58</f>
        <v>#DIV/0!</v>
      </c>
      <c r="BS55" s="16">
        <f>Informações!DM55</f>
        <v>0</v>
      </c>
      <c r="BT55" s="16" t="e">
        <f>100*Informações!DN55/Informações!DO55</f>
        <v>#DIV/0!</v>
      </c>
    </row>
    <row r="56" spans="1:72" s="16" customFormat="1" ht="12.75" x14ac:dyDescent="0.2">
      <c r="A56" s="1">
        <v>312000</v>
      </c>
      <c r="B56" s="2" t="s">
        <v>187</v>
      </c>
      <c r="C56" s="2" t="s">
        <v>8</v>
      </c>
      <c r="D56" s="14">
        <v>2068</v>
      </c>
      <c r="E56" s="15" t="e">
        <f>100*Informações!E56/Informações!F56</f>
        <v>#DIV/0!</v>
      </c>
      <c r="F56" s="15" t="e">
        <f>100*Informações!G56/Informações!H56</f>
        <v>#DIV/0!</v>
      </c>
      <c r="G56" s="15" t="e">
        <f>100*Informações!I56/Informações!J56</f>
        <v>#DIV/0!</v>
      </c>
      <c r="H56" s="15" t="e">
        <f>100*Informações!K56/Informações!L56</f>
        <v>#DIV/0!</v>
      </c>
      <c r="I56" s="15" t="e">
        <f>100*Informações!M56/Informações!N56</f>
        <v>#DIV/0!</v>
      </c>
      <c r="J56" s="15" t="e">
        <f>100*Informações!O56/Informações!P56</f>
        <v>#DIV/0!</v>
      </c>
      <c r="K56" s="15" t="e">
        <f>100*Informações!Q56/Informações!R56</f>
        <v>#DIV/0!</v>
      </c>
      <c r="L56" s="15" t="e">
        <f>100*Informações!S56/Informações!T56</f>
        <v>#DIV/0!</v>
      </c>
      <c r="M56" s="15" t="e">
        <f>100*Informações!U56/Informações!V56</f>
        <v>#DIV/0!</v>
      </c>
      <c r="N56" s="15" t="e">
        <f>100*Informações!W56/Informações!X56</f>
        <v>#DIV/0!</v>
      </c>
      <c r="O56" s="15" t="e">
        <f>100*Informações!Y56/Informações!Z56</f>
        <v>#DIV/0!</v>
      </c>
      <c r="P56" s="15" t="e">
        <f>100*Informações!AA56/Informações!AB56</f>
        <v>#DIV/0!</v>
      </c>
      <c r="Q56" s="15" t="e">
        <f>100*Informações!AC56/Informações!AD56</f>
        <v>#DIV/0!</v>
      </c>
      <c r="R56" s="15" t="e">
        <f>100*Informações!AE56/Informações!AF56</f>
        <v>#DIV/0!</v>
      </c>
      <c r="S56" s="15" t="e">
        <f>100*Informações!AG56/Informações!AH56</f>
        <v>#DIV/0!</v>
      </c>
      <c r="T56" s="15" t="e">
        <f>100*Informações!AI56/Informações!AJ56</f>
        <v>#DIV/0!</v>
      </c>
      <c r="U56" s="15" t="e">
        <f>100*Informações!AK56/Informações!AL56</f>
        <v>#DIV/0!</v>
      </c>
      <c r="V56" s="15" t="e">
        <f>100*Informações!AM56/Informações!AN56</f>
        <v>#DIV/0!</v>
      </c>
      <c r="W56" s="15" t="e">
        <f>100*Informações!AO56/Informações!AP56</f>
        <v>#DIV/0!</v>
      </c>
      <c r="X56" s="15" t="e">
        <f>100*Informações!AQ56/Informações!AR56</f>
        <v>#DIV/0!</v>
      </c>
      <c r="Y56" s="15" t="e">
        <f>100*Informações!AS56/Informações!AT56</f>
        <v>#DIV/0!</v>
      </c>
      <c r="Z56" s="15" t="e">
        <f>100*Informações!AU56/Informações!AV56</f>
        <v>#DIV/0!</v>
      </c>
      <c r="AA56" s="15" t="e">
        <f>100*Informações!AW56/Informações!AX56</f>
        <v>#DIV/0!</v>
      </c>
      <c r="AB56" s="15" t="e">
        <f>100*Informações!AY56/Informações!AZ56</f>
        <v>#DIV/0!</v>
      </c>
      <c r="AC56" s="15" t="e">
        <f>100*Informações!BA56/Informações!BB56</f>
        <v>#DIV/0!</v>
      </c>
      <c r="AD56" s="15" t="e">
        <f>100*Informações!BC56/Informações!BD56</f>
        <v>#DIV/0!</v>
      </c>
      <c r="AE56" s="15" t="e">
        <f>100*Informações!BE56/Informações!BF56</f>
        <v>#DIV/0!</v>
      </c>
      <c r="AF56" s="15" t="e">
        <f>100*Informações!BG56/Informações!BH56</f>
        <v>#DIV/0!</v>
      </c>
      <c r="AG56" s="15" t="e">
        <f>100*Informações!BI56/Informações!BJ56</f>
        <v>#DIV/0!</v>
      </c>
      <c r="AH56" s="15">
        <f>Informações!BK56/2</f>
        <v>0</v>
      </c>
      <c r="AI56" s="15">
        <f>Informações!BL56/2</f>
        <v>0</v>
      </c>
      <c r="AJ56" s="15">
        <f>Informações!BM56/2</f>
        <v>0</v>
      </c>
      <c r="AK56" s="15">
        <f>Informações!BN56/2</f>
        <v>0</v>
      </c>
      <c r="AL56" s="15" t="e">
        <f>100*Informações!BO56/Informações!BP56</f>
        <v>#DIV/0!</v>
      </c>
      <c r="AM56" s="15">
        <f>Informações!BQ56*Informações!BR56</f>
        <v>0</v>
      </c>
      <c r="AN56" s="15" t="e">
        <f>100*(Informações!BS56-Informações!BT56)/Informações!BS56</f>
        <v>#DIV/0!</v>
      </c>
      <c r="AO56" s="15" t="e">
        <f>100*(Informações!BU56/Informações!BV56)</f>
        <v>#DIV/0!</v>
      </c>
      <c r="AP56" s="15" t="e">
        <f t="shared" si="0"/>
        <v>#DIV/0!</v>
      </c>
      <c r="AQ56" s="15" t="e">
        <f>100*(Informações!BW56/Informações!BX56)</f>
        <v>#DIV/0!</v>
      </c>
      <c r="AR56" s="15" t="e">
        <f>100*(Informações!BY56/Informações!BZ56)</f>
        <v>#DIV/0!</v>
      </c>
      <c r="AS56" s="15" t="e">
        <f>100*(Informações!CA56/Informações!CB56)</f>
        <v>#DIV/0!</v>
      </c>
      <c r="AT56" s="15" t="e">
        <f>100*(Informações!CC56/Informações!CD56)</f>
        <v>#DIV/0!</v>
      </c>
      <c r="AU56" s="15" t="e">
        <f t="shared" si="1"/>
        <v>#DIV/0!</v>
      </c>
      <c r="AV56" s="15">
        <f>100*(Informações!CE56/4)</f>
        <v>0</v>
      </c>
      <c r="AW56" s="15" t="e">
        <f>100*(Informações!CF56/Informações!CG56)</f>
        <v>#DIV/0!</v>
      </c>
      <c r="AX56" s="15" t="e">
        <f>100*(Informações!CH56/Informações!CI56)</f>
        <v>#DIV/0!</v>
      </c>
      <c r="AY56" s="15" t="e">
        <f>100*(Informações!CJ56/Informações!CK56)</f>
        <v>#DIV/0!</v>
      </c>
      <c r="AZ56" s="15" t="e">
        <f>100*(Informações!CL56/Informações!CM56)</f>
        <v>#DIV/0!</v>
      </c>
      <c r="BA56" s="15" t="e">
        <f t="shared" si="2"/>
        <v>#DIV/0!</v>
      </c>
      <c r="BB56" s="15">
        <f>Informações!CN56/2</f>
        <v>0</v>
      </c>
      <c r="BC56" s="15">
        <f>Informações!CO56/2</f>
        <v>0</v>
      </c>
      <c r="BD56" s="15">
        <f>Informações!CP56/2</f>
        <v>0</v>
      </c>
      <c r="BE56" s="15">
        <f>Informações!CQ56/2</f>
        <v>0</v>
      </c>
      <c r="BF56" s="15">
        <f>Informações!CR56/2</f>
        <v>0</v>
      </c>
      <c r="BG56" s="15" t="e">
        <f>Informações!CS56/Informações!CT56</f>
        <v>#DIV/0!</v>
      </c>
      <c r="BH56" s="15" t="e">
        <f>Informações!CU56/Informações!CV56</f>
        <v>#DIV/0!</v>
      </c>
      <c r="BI56" s="15" t="e">
        <f>Informações!CW56/Informações!CX56</f>
        <v>#DIV/0!</v>
      </c>
      <c r="BJ56" s="15" t="e">
        <f>Informações!CY56/Informações!CZ56</f>
        <v>#DIV/0!</v>
      </c>
      <c r="BK56" s="15" t="e">
        <f>SUM(Informações!CY56,Informações!CW56,Informações!CU56,Informações!CS56)/SUM(Informações!CT56,Informações!CV56,Informações!CX56,Informações!CZ56)</f>
        <v>#DIV/0!</v>
      </c>
      <c r="BL56" s="16" t="e">
        <f>Informações!DA56/Informações!DB56</f>
        <v>#DIV/0!</v>
      </c>
      <c r="BM56" s="16" t="e">
        <f>Informações!DC56/Informações!DD56</f>
        <v>#DIV/0!</v>
      </c>
      <c r="BN56" s="16">
        <f>Informações!DE56</f>
        <v>0</v>
      </c>
      <c r="BO56" s="16">
        <f>Informações!DF56</f>
        <v>0</v>
      </c>
      <c r="BP56" s="16">
        <f>Informações!DG56</f>
        <v>0</v>
      </c>
      <c r="BQ56" s="16" t="e">
        <f>(Informações!DH56/Informações!DI56)*100</f>
        <v>#DIV/0!</v>
      </c>
      <c r="BR56" s="16" t="e">
        <f>100*Informações!DJ59*Informações!DK59/Informações!DL59</f>
        <v>#DIV/0!</v>
      </c>
      <c r="BS56" s="16">
        <f>Informações!DM56</f>
        <v>0</v>
      </c>
      <c r="BT56" s="16" t="e">
        <f>100*Informações!DN56/Informações!DO56</f>
        <v>#DIV/0!</v>
      </c>
    </row>
    <row r="57" spans="1:72" s="16" customFormat="1" ht="12.75" x14ac:dyDescent="0.2">
      <c r="A57" s="1">
        <v>312000</v>
      </c>
      <c r="B57" s="2" t="s">
        <v>187</v>
      </c>
      <c r="C57" s="2" t="s">
        <v>8</v>
      </c>
      <c r="D57" s="14">
        <v>2069</v>
      </c>
      <c r="E57" s="15" t="e">
        <f>100*Informações!E57/Informações!F57</f>
        <v>#DIV/0!</v>
      </c>
      <c r="F57" s="15" t="e">
        <f>100*Informações!G57/Informações!H57</f>
        <v>#DIV/0!</v>
      </c>
      <c r="G57" s="15" t="e">
        <f>100*Informações!I57/Informações!J57</f>
        <v>#DIV/0!</v>
      </c>
      <c r="H57" s="15" t="e">
        <f>100*Informações!K57/Informações!L57</f>
        <v>#DIV/0!</v>
      </c>
      <c r="I57" s="15" t="e">
        <f>100*Informações!M57/Informações!N57</f>
        <v>#DIV/0!</v>
      </c>
      <c r="J57" s="15" t="e">
        <f>100*Informações!O57/Informações!P57</f>
        <v>#DIV/0!</v>
      </c>
      <c r="K57" s="15" t="e">
        <f>100*Informações!Q57/Informações!R57</f>
        <v>#DIV/0!</v>
      </c>
      <c r="L57" s="15" t="e">
        <f>100*Informações!S57/Informações!T57</f>
        <v>#DIV/0!</v>
      </c>
      <c r="M57" s="15" t="e">
        <f>100*Informações!U57/Informações!V57</f>
        <v>#DIV/0!</v>
      </c>
      <c r="N57" s="15" t="e">
        <f>100*Informações!W57/Informações!X57</f>
        <v>#DIV/0!</v>
      </c>
      <c r="O57" s="15" t="e">
        <f>100*Informações!Y57/Informações!Z57</f>
        <v>#DIV/0!</v>
      </c>
      <c r="P57" s="15" t="e">
        <f>100*Informações!AA57/Informações!AB57</f>
        <v>#DIV/0!</v>
      </c>
      <c r="Q57" s="15" t="e">
        <f>100*Informações!AC57/Informações!AD57</f>
        <v>#DIV/0!</v>
      </c>
      <c r="R57" s="15" t="e">
        <f>100*Informações!AE57/Informações!AF57</f>
        <v>#DIV/0!</v>
      </c>
      <c r="S57" s="15" t="e">
        <f>100*Informações!AG57/Informações!AH57</f>
        <v>#DIV/0!</v>
      </c>
      <c r="T57" s="15" t="e">
        <f>100*Informações!AI57/Informações!AJ57</f>
        <v>#DIV/0!</v>
      </c>
      <c r="U57" s="15" t="e">
        <f>100*Informações!AK57/Informações!AL57</f>
        <v>#DIV/0!</v>
      </c>
      <c r="V57" s="15" t="e">
        <f>100*Informações!AM57/Informações!AN57</f>
        <v>#DIV/0!</v>
      </c>
      <c r="W57" s="15" t="e">
        <f>100*Informações!AO57/Informações!AP57</f>
        <v>#DIV/0!</v>
      </c>
      <c r="X57" s="15" t="e">
        <f>100*Informações!AQ57/Informações!AR57</f>
        <v>#DIV/0!</v>
      </c>
      <c r="Y57" s="15" t="e">
        <f>100*Informações!AS57/Informações!AT57</f>
        <v>#DIV/0!</v>
      </c>
      <c r="Z57" s="15" t="e">
        <f>100*Informações!AU57/Informações!AV57</f>
        <v>#DIV/0!</v>
      </c>
      <c r="AA57" s="15" t="e">
        <f>100*Informações!AW57/Informações!AX57</f>
        <v>#DIV/0!</v>
      </c>
      <c r="AB57" s="15" t="e">
        <f>100*Informações!AY57/Informações!AZ57</f>
        <v>#DIV/0!</v>
      </c>
      <c r="AC57" s="15" t="e">
        <f>100*Informações!BA57/Informações!BB57</f>
        <v>#DIV/0!</v>
      </c>
      <c r="AD57" s="15" t="e">
        <f>100*Informações!BC57/Informações!BD57</f>
        <v>#DIV/0!</v>
      </c>
      <c r="AE57" s="15" t="e">
        <f>100*Informações!BE57/Informações!BF57</f>
        <v>#DIV/0!</v>
      </c>
      <c r="AF57" s="15" t="e">
        <f>100*Informações!BG57/Informações!BH57</f>
        <v>#DIV/0!</v>
      </c>
      <c r="AG57" s="15" t="e">
        <f>100*Informações!BI57/Informações!BJ57</f>
        <v>#DIV/0!</v>
      </c>
      <c r="AH57" s="15">
        <f>Informações!BK57/2</f>
        <v>0</v>
      </c>
      <c r="AI57" s="15">
        <f>Informações!BL57/2</f>
        <v>0</v>
      </c>
      <c r="AJ57" s="15">
        <f>Informações!BM57/2</f>
        <v>0</v>
      </c>
      <c r="AK57" s="15">
        <f>Informações!BN57/2</f>
        <v>0</v>
      </c>
      <c r="AL57" s="15" t="e">
        <f>100*Informações!BO57/Informações!BP57</f>
        <v>#DIV/0!</v>
      </c>
      <c r="AM57" s="15">
        <f>Informações!BQ57*Informações!BR57</f>
        <v>0</v>
      </c>
      <c r="AN57" s="15" t="e">
        <f>100*(Informações!BS57-Informações!BT57)/Informações!BS57</f>
        <v>#DIV/0!</v>
      </c>
      <c r="AO57" s="15" t="e">
        <f>100*(Informações!BU57/Informações!BV57)</f>
        <v>#DIV/0!</v>
      </c>
      <c r="AP57" s="15" t="e">
        <f t="shared" si="0"/>
        <v>#DIV/0!</v>
      </c>
      <c r="AQ57" s="15" t="e">
        <f>100*(Informações!BW57/Informações!BX57)</f>
        <v>#DIV/0!</v>
      </c>
      <c r="AR57" s="15" t="e">
        <f>100*(Informações!BY57/Informações!BZ57)</f>
        <v>#DIV/0!</v>
      </c>
      <c r="AS57" s="15" t="e">
        <f>100*(Informações!CA57/Informações!CB57)</f>
        <v>#DIV/0!</v>
      </c>
      <c r="AT57" s="15" t="e">
        <f>100*(Informações!CC57/Informações!CD57)</f>
        <v>#DIV/0!</v>
      </c>
      <c r="AU57" s="15" t="e">
        <f t="shared" si="1"/>
        <v>#DIV/0!</v>
      </c>
      <c r="AV57" s="15">
        <f>100*(Informações!CE57/4)</f>
        <v>0</v>
      </c>
      <c r="AW57" s="15" t="e">
        <f>100*(Informações!CF57/Informações!CG57)</f>
        <v>#DIV/0!</v>
      </c>
      <c r="AX57" s="15" t="e">
        <f>100*(Informações!CH57/Informações!CI57)</f>
        <v>#DIV/0!</v>
      </c>
      <c r="AY57" s="15" t="e">
        <f>100*(Informações!CJ57/Informações!CK57)</f>
        <v>#DIV/0!</v>
      </c>
      <c r="AZ57" s="15" t="e">
        <f>100*(Informações!CL57/Informações!CM57)</f>
        <v>#DIV/0!</v>
      </c>
      <c r="BA57" s="15" t="e">
        <f t="shared" si="2"/>
        <v>#DIV/0!</v>
      </c>
      <c r="BB57" s="15">
        <f>Informações!CN57/2</f>
        <v>0</v>
      </c>
      <c r="BC57" s="15">
        <f>Informações!CO57/2</f>
        <v>0</v>
      </c>
      <c r="BD57" s="15">
        <f>Informações!CP57/2</f>
        <v>0</v>
      </c>
      <c r="BE57" s="15">
        <f>Informações!CQ57/2</f>
        <v>0</v>
      </c>
      <c r="BF57" s="15">
        <f>Informações!CR57/2</f>
        <v>0</v>
      </c>
      <c r="BG57" s="15" t="e">
        <f>Informações!CS57/Informações!CT57</f>
        <v>#DIV/0!</v>
      </c>
      <c r="BH57" s="15" t="e">
        <f>Informações!CU57/Informações!CV57</f>
        <v>#DIV/0!</v>
      </c>
      <c r="BI57" s="15" t="e">
        <f>Informações!CW57/Informações!CX57</f>
        <v>#DIV/0!</v>
      </c>
      <c r="BJ57" s="15" t="e">
        <f>Informações!CY57/Informações!CZ57</f>
        <v>#DIV/0!</v>
      </c>
      <c r="BK57" s="15" t="e">
        <f>SUM(Informações!CY57,Informações!CW57,Informações!CU57,Informações!CS57)/SUM(Informações!CT57,Informações!CV57,Informações!CX57,Informações!CZ57)</f>
        <v>#DIV/0!</v>
      </c>
      <c r="BL57" s="16" t="e">
        <f>Informações!DA57/Informações!DB57</f>
        <v>#DIV/0!</v>
      </c>
      <c r="BM57" s="16" t="e">
        <f>Informações!DC57/Informações!DD57</f>
        <v>#DIV/0!</v>
      </c>
      <c r="BN57" s="16">
        <f>Informações!DE57</f>
        <v>0</v>
      </c>
      <c r="BO57" s="16">
        <f>Informações!DF57</f>
        <v>0</v>
      </c>
      <c r="BP57" s="16">
        <f>Informações!DG57</f>
        <v>0</v>
      </c>
      <c r="BQ57" s="16" t="e">
        <f>(Informações!DH57/Informações!DI57)*100</f>
        <v>#DIV/0!</v>
      </c>
      <c r="BR57" s="16" t="e">
        <f>100*Informações!DJ60*Informações!DK60/Informações!DL60</f>
        <v>#DIV/0!</v>
      </c>
      <c r="BS57" s="16">
        <f>Informações!DM57</f>
        <v>0</v>
      </c>
      <c r="BT57" s="16" t="e">
        <f>100*Informações!DN57/Informações!DO57</f>
        <v>#DIV/0!</v>
      </c>
    </row>
    <row r="58" spans="1:72" s="16" customFormat="1" ht="12.75" x14ac:dyDescent="0.2">
      <c r="A58" s="1">
        <v>312000</v>
      </c>
      <c r="B58" s="2" t="s">
        <v>187</v>
      </c>
      <c r="C58" s="2" t="s">
        <v>8</v>
      </c>
      <c r="D58" s="14">
        <v>2070</v>
      </c>
      <c r="E58" s="15" t="e">
        <f>100*Informações!E58/Informações!F58</f>
        <v>#DIV/0!</v>
      </c>
      <c r="F58" s="15" t="e">
        <f>100*Informações!G58/Informações!H58</f>
        <v>#DIV/0!</v>
      </c>
      <c r="G58" s="15" t="e">
        <f>100*Informações!I58/Informações!J58</f>
        <v>#DIV/0!</v>
      </c>
      <c r="H58" s="15" t="e">
        <f>100*Informações!K58/Informações!L58</f>
        <v>#DIV/0!</v>
      </c>
      <c r="I58" s="15" t="e">
        <f>100*Informações!M58/Informações!N58</f>
        <v>#DIV/0!</v>
      </c>
      <c r="J58" s="15" t="e">
        <f>100*Informações!O58/Informações!P58</f>
        <v>#DIV/0!</v>
      </c>
      <c r="K58" s="15" t="e">
        <f>100*Informações!Q58/Informações!R58</f>
        <v>#DIV/0!</v>
      </c>
      <c r="L58" s="15" t="e">
        <f>100*Informações!S58/Informações!T58</f>
        <v>#DIV/0!</v>
      </c>
      <c r="M58" s="15" t="e">
        <f>100*Informações!U58/Informações!V58</f>
        <v>#DIV/0!</v>
      </c>
      <c r="N58" s="15" t="e">
        <f>100*Informações!W58/Informações!X58</f>
        <v>#DIV/0!</v>
      </c>
      <c r="O58" s="15" t="e">
        <f>100*Informações!Y58/Informações!Z58</f>
        <v>#DIV/0!</v>
      </c>
      <c r="P58" s="15" t="e">
        <f>100*Informações!AA58/Informações!AB58</f>
        <v>#DIV/0!</v>
      </c>
      <c r="Q58" s="15" t="e">
        <f>100*Informações!AC58/Informações!AD58</f>
        <v>#DIV/0!</v>
      </c>
      <c r="R58" s="15" t="e">
        <f>100*Informações!AE58/Informações!AF58</f>
        <v>#DIV/0!</v>
      </c>
      <c r="S58" s="15" t="e">
        <f>100*Informações!AG58/Informações!AH58</f>
        <v>#DIV/0!</v>
      </c>
      <c r="T58" s="15" t="e">
        <f>100*Informações!AI58/Informações!AJ58</f>
        <v>#DIV/0!</v>
      </c>
      <c r="U58" s="15" t="e">
        <f>100*Informações!AK58/Informações!AL58</f>
        <v>#DIV/0!</v>
      </c>
      <c r="V58" s="15" t="e">
        <f>100*Informações!AM58/Informações!AN58</f>
        <v>#DIV/0!</v>
      </c>
      <c r="W58" s="15" t="e">
        <f>100*Informações!AO58/Informações!AP58</f>
        <v>#DIV/0!</v>
      </c>
      <c r="X58" s="15" t="e">
        <f>100*Informações!AQ58/Informações!AR58</f>
        <v>#DIV/0!</v>
      </c>
      <c r="Y58" s="15" t="e">
        <f>100*Informações!AS58/Informações!AT58</f>
        <v>#DIV/0!</v>
      </c>
      <c r="Z58" s="15" t="e">
        <f>100*Informações!AU58/Informações!AV58</f>
        <v>#DIV/0!</v>
      </c>
      <c r="AA58" s="15" t="e">
        <f>100*Informações!AW58/Informações!AX58</f>
        <v>#DIV/0!</v>
      </c>
      <c r="AB58" s="15" t="e">
        <f>100*Informações!AY58/Informações!AZ58</f>
        <v>#DIV/0!</v>
      </c>
      <c r="AC58" s="15" t="e">
        <f>100*Informações!BA58/Informações!BB58</f>
        <v>#DIV/0!</v>
      </c>
      <c r="AD58" s="15" t="e">
        <f>100*Informações!BC58/Informações!BD58</f>
        <v>#DIV/0!</v>
      </c>
      <c r="AE58" s="15" t="e">
        <f>100*Informações!BE58/Informações!BF58</f>
        <v>#DIV/0!</v>
      </c>
      <c r="AF58" s="15" t="e">
        <f>100*Informações!BG58/Informações!BH58</f>
        <v>#DIV/0!</v>
      </c>
      <c r="AG58" s="15" t="e">
        <f>100*Informações!BI58/Informações!BJ58</f>
        <v>#DIV/0!</v>
      </c>
      <c r="AH58" s="15">
        <f>Informações!BK58/2</f>
        <v>0</v>
      </c>
      <c r="AI58" s="15">
        <f>Informações!BL58/2</f>
        <v>0</v>
      </c>
      <c r="AJ58" s="15">
        <f>Informações!BM58/2</f>
        <v>0</v>
      </c>
      <c r="AK58" s="15">
        <f>Informações!BN58/2</f>
        <v>0</v>
      </c>
      <c r="AL58" s="15" t="e">
        <f>100*Informações!BO58/Informações!BP58</f>
        <v>#DIV/0!</v>
      </c>
      <c r="AM58" s="15">
        <f>Informações!BQ58*Informações!BR58</f>
        <v>0</v>
      </c>
      <c r="AN58" s="15" t="e">
        <f>100*(Informações!BS58-Informações!BT58)/Informações!BS58</f>
        <v>#DIV/0!</v>
      </c>
      <c r="AO58" s="15" t="e">
        <f>100*(Informações!BU58/Informações!BV58)</f>
        <v>#DIV/0!</v>
      </c>
      <c r="AP58" s="15" t="e">
        <f t="shared" si="0"/>
        <v>#DIV/0!</v>
      </c>
      <c r="AQ58" s="15" t="e">
        <f>100*(Informações!BW58/Informações!BX58)</f>
        <v>#DIV/0!</v>
      </c>
      <c r="AR58" s="15" t="e">
        <f>100*(Informações!BY58/Informações!BZ58)</f>
        <v>#DIV/0!</v>
      </c>
      <c r="AS58" s="15" t="e">
        <f>100*(Informações!CA58/Informações!CB58)</f>
        <v>#DIV/0!</v>
      </c>
      <c r="AT58" s="15" t="e">
        <f>100*(Informações!CC58/Informações!CD58)</f>
        <v>#DIV/0!</v>
      </c>
      <c r="AU58" s="15" t="e">
        <f t="shared" si="1"/>
        <v>#DIV/0!</v>
      </c>
      <c r="AV58" s="15">
        <f>100*(Informações!CE58/4)</f>
        <v>0</v>
      </c>
      <c r="AW58" s="15" t="e">
        <f>100*(Informações!CF58/Informações!CG58)</f>
        <v>#DIV/0!</v>
      </c>
      <c r="AX58" s="15" t="e">
        <f>100*(Informações!CH58/Informações!CI58)</f>
        <v>#DIV/0!</v>
      </c>
      <c r="AY58" s="15" t="e">
        <f>100*(Informações!CJ58/Informações!CK58)</f>
        <v>#DIV/0!</v>
      </c>
      <c r="AZ58" s="15" t="e">
        <f>100*(Informações!CL58/Informações!CM58)</f>
        <v>#DIV/0!</v>
      </c>
      <c r="BA58" s="15" t="e">
        <f t="shared" si="2"/>
        <v>#DIV/0!</v>
      </c>
      <c r="BB58" s="15">
        <f>Informações!CN58/2</f>
        <v>0</v>
      </c>
      <c r="BC58" s="15">
        <f>Informações!CO58/2</f>
        <v>0</v>
      </c>
      <c r="BD58" s="15">
        <f>Informações!CP58/2</f>
        <v>0</v>
      </c>
      <c r="BE58" s="15">
        <f>Informações!CQ58/2</f>
        <v>0</v>
      </c>
      <c r="BF58" s="15">
        <f>Informações!CR58/2</f>
        <v>0</v>
      </c>
      <c r="BG58" s="15" t="e">
        <f>Informações!CS58/Informações!CT58</f>
        <v>#DIV/0!</v>
      </c>
      <c r="BH58" s="15" t="e">
        <f>Informações!CU58/Informações!CV58</f>
        <v>#DIV/0!</v>
      </c>
      <c r="BI58" s="15" t="e">
        <f>Informações!CW58/Informações!CX58</f>
        <v>#DIV/0!</v>
      </c>
      <c r="BJ58" s="15" t="e">
        <f>Informações!CY58/Informações!CZ58</f>
        <v>#DIV/0!</v>
      </c>
      <c r="BK58" s="15" t="e">
        <f>SUM(Informações!CY58,Informações!CW58,Informações!CU58,Informações!CS58)/SUM(Informações!CT58,Informações!CV58,Informações!CX58,Informações!CZ58)</f>
        <v>#DIV/0!</v>
      </c>
      <c r="BL58" s="16" t="e">
        <f>Informações!DA58/Informações!DB58</f>
        <v>#DIV/0!</v>
      </c>
      <c r="BM58" s="16" t="e">
        <f>Informações!DC58/Informações!DD58</f>
        <v>#DIV/0!</v>
      </c>
      <c r="BN58" s="16">
        <f>Informações!DE58</f>
        <v>0</v>
      </c>
      <c r="BO58" s="16">
        <f>Informações!DF58</f>
        <v>0</v>
      </c>
      <c r="BP58" s="16">
        <f>Informações!DG58</f>
        <v>0</v>
      </c>
      <c r="BQ58" s="16" t="e">
        <f>(Informações!DH58/Informações!DI58)*100</f>
        <v>#DIV/0!</v>
      </c>
      <c r="BR58" s="16" t="e">
        <f>100*Informações!DJ61*Informações!DK61/Informações!DL61</f>
        <v>#DIV/0!</v>
      </c>
      <c r="BS58" s="16">
        <f>Informações!DM58</f>
        <v>0</v>
      </c>
      <c r="BT58" s="16" t="e">
        <f>100*Informações!DN58/Informações!DO58</f>
        <v>#DIV/0!</v>
      </c>
    </row>
    <row r="59" spans="1:72" s="16" customFormat="1" ht="12.75" x14ac:dyDescent="0.2">
      <c r="A59" s="1">
        <v>312000</v>
      </c>
      <c r="B59" s="2" t="s">
        <v>187</v>
      </c>
      <c r="C59" s="2" t="s">
        <v>8</v>
      </c>
      <c r="D59" s="14">
        <v>2071</v>
      </c>
      <c r="E59" s="15" t="e">
        <f>100*Informações!E59/Informações!F59</f>
        <v>#DIV/0!</v>
      </c>
      <c r="F59" s="15" t="e">
        <f>100*Informações!G59/Informações!H59</f>
        <v>#DIV/0!</v>
      </c>
      <c r="G59" s="15" t="e">
        <f>100*Informações!I59/Informações!J59</f>
        <v>#DIV/0!</v>
      </c>
      <c r="H59" s="15" t="e">
        <f>100*Informações!K59/Informações!L59</f>
        <v>#DIV/0!</v>
      </c>
      <c r="I59" s="15" t="e">
        <f>100*Informações!M59/Informações!N59</f>
        <v>#DIV/0!</v>
      </c>
      <c r="J59" s="15" t="e">
        <f>100*Informações!O59/Informações!P59</f>
        <v>#DIV/0!</v>
      </c>
      <c r="K59" s="15" t="e">
        <f>100*Informações!Q59/Informações!R59</f>
        <v>#DIV/0!</v>
      </c>
      <c r="L59" s="15" t="e">
        <f>100*Informações!S59/Informações!T59</f>
        <v>#DIV/0!</v>
      </c>
      <c r="M59" s="15" t="e">
        <f>100*Informações!U59/Informações!V59</f>
        <v>#DIV/0!</v>
      </c>
      <c r="N59" s="15" t="e">
        <f>100*Informações!W59/Informações!X59</f>
        <v>#DIV/0!</v>
      </c>
      <c r="O59" s="15" t="e">
        <f>100*Informações!Y59/Informações!Z59</f>
        <v>#DIV/0!</v>
      </c>
      <c r="P59" s="15" t="e">
        <f>100*Informações!AA59/Informações!AB59</f>
        <v>#DIV/0!</v>
      </c>
      <c r="Q59" s="15" t="e">
        <f>100*Informações!AC59/Informações!AD59</f>
        <v>#DIV/0!</v>
      </c>
      <c r="R59" s="15" t="e">
        <f>100*Informações!AE59/Informações!AF59</f>
        <v>#DIV/0!</v>
      </c>
      <c r="S59" s="15" t="e">
        <f>100*Informações!AG59/Informações!AH59</f>
        <v>#DIV/0!</v>
      </c>
      <c r="T59" s="15" t="e">
        <f>100*Informações!AI59/Informações!AJ59</f>
        <v>#DIV/0!</v>
      </c>
      <c r="U59" s="15" t="e">
        <f>100*Informações!AK59/Informações!AL59</f>
        <v>#DIV/0!</v>
      </c>
      <c r="V59" s="15" t="e">
        <f>100*Informações!AM59/Informações!AN59</f>
        <v>#DIV/0!</v>
      </c>
      <c r="W59" s="15" t="e">
        <f>100*Informações!AO59/Informações!AP59</f>
        <v>#DIV/0!</v>
      </c>
      <c r="X59" s="15" t="e">
        <f>100*Informações!AQ59/Informações!AR59</f>
        <v>#DIV/0!</v>
      </c>
      <c r="Y59" s="15" t="e">
        <f>100*Informações!AS59/Informações!AT59</f>
        <v>#DIV/0!</v>
      </c>
      <c r="Z59" s="15" t="e">
        <f>100*Informações!AU59/Informações!AV59</f>
        <v>#DIV/0!</v>
      </c>
      <c r="AA59" s="15" t="e">
        <f>100*Informações!AW59/Informações!AX59</f>
        <v>#DIV/0!</v>
      </c>
      <c r="AB59" s="15" t="e">
        <f>100*Informações!AY59/Informações!AZ59</f>
        <v>#DIV/0!</v>
      </c>
      <c r="AC59" s="15" t="e">
        <f>100*Informações!BA59/Informações!BB59</f>
        <v>#DIV/0!</v>
      </c>
      <c r="AD59" s="15" t="e">
        <f>100*Informações!BC59/Informações!BD59</f>
        <v>#DIV/0!</v>
      </c>
      <c r="AE59" s="15" t="e">
        <f>100*Informações!BE59/Informações!BF59</f>
        <v>#DIV/0!</v>
      </c>
      <c r="AF59" s="15" t="e">
        <f>100*Informações!BG59/Informações!BH59</f>
        <v>#DIV/0!</v>
      </c>
      <c r="AG59" s="15" t="e">
        <f>100*Informações!BI59/Informações!BJ59</f>
        <v>#DIV/0!</v>
      </c>
      <c r="AH59" s="15">
        <f>Informações!BK59/2</f>
        <v>0</v>
      </c>
      <c r="AI59" s="15">
        <f>Informações!BL59/2</f>
        <v>0</v>
      </c>
      <c r="AJ59" s="15">
        <f>Informações!BM59/2</f>
        <v>0</v>
      </c>
      <c r="AK59" s="15">
        <f>Informações!BN59/2</f>
        <v>0</v>
      </c>
      <c r="AL59" s="15" t="e">
        <f>100*Informações!BO59/Informações!BP59</f>
        <v>#DIV/0!</v>
      </c>
      <c r="AM59" s="15">
        <f>Informações!BQ59*Informações!BR59</f>
        <v>0</v>
      </c>
      <c r="AN59" s="15" t="e">
        <f>100*(Informações!BS59-Informações!BT59)/Informações!BS59</f>
        <v>#DIV/0!</v>
      </c>
      <c r="AO59" s="15" t="e">
        <f>100*(Informações!BU59/Informações!BV59)</f>
        <v>#DIV/0!</v>
      </c>
      <c r="AP59" s="15" t="e">
        <f t="shared" si="0"/>
        <v>#DIV/0!</v>
      </c>
      <c r="AQ59" s="15" t="e">
        <f>100*(Informações!BW59/Informações!BX59)</f>
        <v>#DIV/0!</v>
      </c>
      <c r="AR59" s="15" t="e">
        <f>100*(Informações!BY59/Informações!BZ59)</f>
        <v>#DIV/0!</v>
      </c>
      <c r="AS59" s="15" t="e">
        <f>100*(Informações!CA59/Informações!CB59)</f>
        <v>#DIV/0!</v>
      </c>
      <c r="AT59" s="15" t="e">
        <f>100*(Informações!CC59/Informações!CD59)</f>
        <v>#DIV/0!</v>
      </c>
      <c r="AU59" s="15" t="e">
        <f t="shared" si="1"/>
        <v>#DIV/0!</v>
      </c>
      <c r="AV59" s="15">
        <f>100*(Informações!CE59/4)</f>
        <v>0</v>
      </c>
      <c r="AW59" s="15" t="e">
        <f>100*(Informações!CF59/Informações!CG59)</f>
        <v>#DIV/0!</v>
      </c>
      <c r="AX59" s="15" t="e">
        <f>100*(Informações!CH59/Informações!CI59)</f>
        <v>#DIV/0!</v>
      </c>
      <c r="AY59" s="15" t="e">
        <f>100*(Informações!CJ59/Informações!CK59)</f>
        <v>#DIV/0!</v>
      </c>
      <c r="AZ59" s="15" t="e">
        <f>100*(Informações!CL59/Informações!CM59)</f>
        <v>#DIV/0!</v>
      </c>
      <c r="BA59" s="15" t="e">
        <f t="shared" si="2"/>
        <v>#DIV/0!</v>
      </c>
      <c r="BB59" s="15">
        <f>Informações!CN59/2</f>
        <v>0</v>
      </c>
      <c r="BC59" s="15">
        <f>Informações!CO59/2</f>
        <v>0</v>
      </c>
      <c r="BD59" s="15">
        <f>Informações!CP59/2</f>
        <v>0</v>
      </c>
      <c r="BE59" s="15">
        <f>Informações!CQ59/2</f>
        <v>0</v>
      </c>
      <c r="BF59" s="15">
        <f>Informações!CR59/2</f>
        <v>0</v>
      </c>
      <c r="BG59" s="15" t="e">
        <f>Informações!CS59/Informações!CT59</f>
        <v>#DIV/0!</v>
      </c>
      <c r="BH59" s="15" t="e">
        <f>Informações!CU59/Informações!CV59</f>
        <v>#DIV/0!</v>
      </c>
      <c r="BI59" s="15" t="e">
        <f>Informações!CW59/Informações!CX59</f>
        <v>#DIV/0!</v>
      </c>
      <c r="BJ59" s="15" t="e">
        <f>Informações!CY59/Informações!CZ59</f>
        <v>#DIV/0!</v>
      </c>
      <c r="BK59" s="15" t="e">
        <f>SUM(Informações!CY59,Informações!CW59,Informações!CU59,Informações!CS59)/SUM(Informações!CT59,Informações!CV59,Informações!CX59,Informações!CZ59)</f>
        <v>#DIV/0!</v>
      </c>
      <c r="BL59" s="16" t="e">
        <f>Informações!DA59/Informações!DB59</f>
        <v>#DIV/0!</v>
      </c>
      <c r="BM59" s="16" t="e">
        <f>Informações!DC59/Informações!DD59</f>
        <v>#DIV/0!</v>
      </c>
      <c r="BN59" s="16">
        <f>Informações!DE59</f>
        <v>0</v>
      </c>
      <c r="BO59" s="16">
        <f>Informações!DF59</f>
        <v>0</v>
      </c>
      <c r="BP59" s="16">
        <f>Informações!DG59</f>
        <v>0</v>
      </c>
      <c r="BQ59" s="16" t="e">
        <f>(Informações!DH59/Informações!DI59)*100</f>
        <v>#DIV/0!</v>
      </c>
      <c r="BR59" s="16" t="e">
        <f>100*Informações!DJ62*Informações!DK62/Informações!DL62</f>
        <v>#DIV/0!</v>
      </c>
      <c r="BS59" s="16">
        <f>Informações!DM59</f>
        <v>0</v>
      </c>
      <c r="BT59" s="16" t="e">
        <f>100*Informações!DN59/Informações!DO59</f>
        <v>#DIV/0!</v>
      </c>
    </row>
    <row r="60" spans="1:72" s="16" customFormat="1" ht="12.75" x14ac:dyDescent="0.2">
      <c r="A60" s="1">
        <v>312000</v>
      </c>
      <c r="B60" s="2" t="s">
        <v>187</v>
      </c>
      <c r="C60" s="2" t="s">
        <v>8</v>
      </c>
      <c r="D60" s="14">
        <v>2072</v>
      </c>
      <c r="E60" s="15" t="e">
        <f>100*Informações!E60/Informações!F60</f>
        <v>#DIV/0!</v>
      </c>
      <c r="F60" s="15" t="e">
        <f>100*Informações!G60/Informações!H60</f>
        <v>#DIV/0!</v>
      </c>
      <c r="G60" s="15" t="e">
        <f>100*Informações!I60/Informações!J60</f>
        <v>#DIV/0!</v>
      </c>
      <c r="H60" s="15" t="e">
        <f>100*Informações!K60/Informações!L60</f>
        <v>#DIV/0!</v>
      </c>
      <c r="I60" s="15" t="e">
        <f>100*Informações!M60/Informações!N60</f>
        <v>#DIV/0!</v>
      </c>
      <c r="J60" s="15" t="e">
        <f>100*Informações!O60/Informações!P60</f>
        <v>#DIV/0!</v>
      </c>
      <c r="K60" s="15" t="e">
        <f>100*Informações!Q60/Informações!R60</f>
        <v>#DIV/0!</v>
      </c>
      <c r="L60" s="15" t="e">
        <f>100*Informações!S60/Informações!T60</f>
        <v>#DIV/0!</v>
      </c>
      <c r="M60" s="15" t="e">
        <f>100*Informações!U60/Informações!V60</f>
        <v>#DIV/0!</v>
      </c>
      <c r="N60" s="15" t="e">
        <f>100*Informações!W60/Informações!X60</f>
        <v>#DIV/0!</v>
      </c>
      <c r="O60" s="15" t="e">
        <f>100*Informações!Y60/Informações!Z60</f>
        <v>#DIV/0!</v>
      </c>
      <c r="P60" s="15" t="e">
        <f>100*Informações!AA60/Informações!AB60</f>
        <v>#DIV/0!</v>
      </c>
      <c r="Q60" s="15" t="e">
        <f>100*Informações!AC60/Informações!AD60</f>
        <v>#DIV/0!</v>
      </c>
      <c r="R60" s="15" t="e">
        <f>100*Informações!AE60/Informações!AF60</f>
        <v>#DIV/0!</v>
      </c>
      <c r="S60" s="15" t="e">
        <f>100*Informações!AG60/Informações!AH60</f>
        <v>#DIV/0!</v>
      </c>
      <c r="T60" s="15" t="e">
        <f>100*Informações!AI60/Informações!AJ60</f>
        <v>#DIV/0!</v>
      </c>
      <c r="U60" s="15" t="e">
        <f>100*Informações!AK60/Informações!AL60</f>
        <v>#DIV/0!</v>
      </c>
      <c r="V60" s="15" t="e">
        <f>100*Informações!AM60/Informações!AN60</f>
        <v>#DIV/0!</v>
      </c>
      <c r="W60" s="15" t="e">
        <f>100*Informações!AO60/Informações!AP60</f>
        <v>#DIV/0!</v>
      </c>
      <c r="X60" s="15" t="e">
        <f>100*Informações!AQ60/Informações!AR60</f>
        <v>#DIV/0!</v>
      </c>
      <c r="Y60" s="15" t="e">
        <f>100*Informações!AS60/Informações!AT60</f>
        <v>#DIV/0!</v>
      </c>
      <c r="Z60" s="15" t="e">
        <f>100*Informações!AU60/Informações!AV60</f>
        <v>#DIV/0!</v>
      </c>
      <c r="AA60" s="15" t="e">
        <f>100*Informações!AW60/Informações!AX60</f>
        <v>#DIV/0!</v>
      </c>
      <c r="AB60" s="15" t="e">
        <f>100*Informações!AY60/Informações!AZ60</f>
        <v>#DIV/0!</v>
      </c>
      <c r="AC60" s="15" t="e">
        <f>100*Informações!BA60/Informações!BB60</f>
        <v>#DIV/0!</v>
      </c>
      <c r="AD60" s="15" t="e">
        <f>100*Informações!BC60/Informações!BD60</f>
        <v>#DIV/0!</v>
      </c>
      <c r="AE60" s="15" t="e">
        <f>100*Informações!BE60/Informações!BF60</f>
        <v>#DIV/0!</v>
      </c>
      <c r="AF60" s="15" t="e">
        <f>100*Informações!BG60/Informações!BH60</f>
        <v>#DIV/0!</v>
      </c>
      <c r="AG60" s="15" t="e">
        <f>100*Informações!BI60/Informações!BJ60</f>
        <v>#DIV/0!</v>
      </c>
      <c r="AH60" s="15">
        <f>Informações!BK60/2</f>
        <v>0</v>
      </c>
      <c r="AI60" s="15">
        <f>Informações!BL60/2</f>
        <v>0</v>
      </c>
      <c r="AJ60" s="15">
        <f>Informações!BM60/2</f>
        <v>0</v>
      </c>
      <c r="AK60" s="15">
        <f>Informações!BN60/2</f>
        <v>0</v>
      </c>
      <c r="AL60" s="15" t="e">
        <f>100*Informações!BO60/Informações!BP60</f>
        <v>#DIV/0!</v>
      </c>
      <c r="AM60" s="15">
        <f>Informações!BQ60*Informações!BR60</f>
        <v>0</v>
      </c>
      <c r="AN60" s="15" t="e">
        <f>100*(Informações!BS60-Informações!BT60)/Informações!BS60</f>
        <v>#DIV/0!</v>
      </c>
      <c r="AO60" s="15" t="e">
        <f>100*(Informações!BU60/Informações!BV60)</f>
        <v>#DIV/0!</v>
      </c>
      <c r="AP60" s="15" t="e">
        <f t="shared" si="0"/>
        <v>#DIV/0!</v>
      </c>
      <c r="AQ60" s="15" t="e">
        <f>100*(Informações!BW60/Informações!BX60)</f>
        <v>#DIV/0!</v>
      </c>
      <c r="AR60" s="15" t="e">
        <f>100*(Informações!BY60/Informações!BZ60)</f>
        <v>#DIV/0!</v>
      </c>
      <c r="AS60" s="15" t="e">
        <f>100*(Informações!CA60/Informações!CB60)</f>
        <v>#DIV/0!</v>
      </c>
      <c r="AT60" s="15" t="e">
        <f>100*(Informações!CC60/Informações!CD60)</f>
        <v>#DIV/0!</v>
      </c>
      <c r="AU60" s="15" t="e">
        <f t="shared" si="1"/>
        <v>#DIV/0!</v>
      </c>
      <c r="AV60" s="15">
        <f>100*(Informações!CE60/4)</f>
        <v>0</v>
      </c>
      <c r="AW60" s="15" t="e">
        <f>100*(Informações!CF60/Informações!CG60)</f>
        <v>#DIV/0!</v>
      </c>
      <c r="AX60" s="15" t="e">
        <f>100*(Informações!CH60/Informações!CI60)</f>
        <v>#DIV/0!</v>
      </c>
      <c r="AY60" s="15" t="e">
        <f>100*(Informações!CJ60/Informações!CK60)</f>
        <v>#DIV/0!</v>
      </c>
      <c r="AZ60" s="15" t="e">
        <f>100*(Informações!CL60/Informações!CM60)</f>
        <v>#DIV/0!</v>
      </c>
      <c r="BA60" s="15" t="e">
        <f t="shared" si="2"/>
        <v>#DIV/0!</v>
      </c>
      <c r="BB60" s="15">
        <f>Informações!CN60/2</f>
        <v>0</v>
      </c>
      <c r="BC60" s="15">
        <f>Informações!CO60/2</f>
        <v>0</v>
      </c>
      <c r="BD60" s="15">
        <f>Informações!CP60/2</f>
        <v>0</v>
      </c>
      <c r="BE60" s="15">
        <f>Informações!CQ60/2</f>
        <v>0</v>
      </c>
      <c r="BF60" s="15">
        <f>Informações!CR60/2</f>
        <v>0</v>
      </c>
      <c r="BG60" s="15" t="e">
        <f>Informações!CS60/Informações!CT60</f>
        <v>#DIV/0!</v>
      </c>
      <c r="BH60" s="15" t="e">
        <f>Informações!CU60/Informações!CV60</f>
        <v>#DIV/0!</v>
      </c>
      <c r="BI60" s="15" t="e">
        <f>Informações!CW60/Informações!CX60</f>
        <v>#DIV/0!</v>
      </c>
      <c r="BJ60" s="15" t="e">
        <f>Informações!CY60/Informações!CZ60</f>
        <v>#DIV/0!</v>
      </c>
      <c r="BK60" s="15" t="e">
        <f>SUM(Informações!CY60,Informações!CW60,Informações!CU60,Informações!CS60)/SUM(Informações!CT60,Informações!CV60,Informações!CX60,Informações!CZ60)</f>
        <v>#DIV/0!</v>
      </c>
      <c r="BL60" s="16" t="e">
        <f>Informações!DA60/Informações!DB60</f>
        <v>#DIV/0!</v>
      </c>
      <c r="BM60" s="16" t="e">
        <f>Informações!DC60/Informações!DD60</f>
        <v>#DIV/0!</v>
      </c>
      <c r="BN60" s="16">
        <f>Informações!DE60</f>
        <v>0</v>
      </c>
      <c r="BO60" s="16">
        <f>Informações!DF60</f>
        <v>0</v>
      </c>
      <c r="BP60" s="16">
        <f>Informações!DG60</f>
        <v>0</v>
      </c>
      <c r="BQ60" s="16" t="e">
        <f>(Informações!DH60/Informações!DI60)*100</f>
        <v>#DIV/0!</v>
      </c>
      <c r="BR60" s="16" t="e">
        <f>100*Informações!DJ63*Informações!DK63/Informações!DL63</f>
        <v>#DIV/0!</v>
      </c>
      <c r="BS60" s="16">
        <f>Informações!DM60</f>
        <v>0</v>
      </c>
      <c r="BT60" s="16" t="e">
        <f>100*Informações!DN60/Informações!DO60</f>
        <v>#DIV/0!</v>
      </c>
    </row>
    <row r="61" spans="1:72" s="16" customFormat="1" ht="12.75" x14ac:dyDescent="0.2">
      <c r="A61" s="1">
        <v>312000</v>
      </c>
      <c r="B61" s="2" t="s">
        <v>187</v>
      </c>
      <c r="C61" s="2" t="s">
        <v>8</v>
      </c>
      <c r="D61" s="14">
        <v>2073</v>
      </c>
      <c r="E61" s="15" t="e">
        <f>100*Informações!E61/Informações!F61</f>
        <v>#DIV/0!</v>
      </c>
      <c r="F61" s="15" t="e">
        <f>100*Informações!G61/Informações!H61</f>
        <v>#DIV/0!</v>
      </c>
      <c r="G61" s="15" t="e">
        <f>100*Informações!I61/Informações!J61</f>
        <v>#DIV/0!</v>
      </c>
      <c r="H61" s="15" t="e">
        <f>100*Informações!K61/Informações!L61</f>
        <v>#DIV/0!</v>
      </c>
      <c r="I61" s="15" t="e">
        <f>100*Informações!M61/Informações!N61</f>
        <v>#DIV/0!</v>
      </c>
      <c r="J61" s="15" t="e">
        <f>100*Informações!O61/Informações!P61</f>
        <v>#DIV/0!</v>
      </c>
      <c r="K61" s="15" t="e">
        <f>100*Informações!Q61/Informações!R61</f>
        <v>#DIV/0!</v>
      </c>
      <c r="L61" s="15" t="e">
        <f>100*Informações!S61/Informações!T61</f>
        <v>#DIV/0!</v>
      </c>
      <c r="M61" s="15" t="e">
        <f>100*Informações!U61/Informações!V61</f>
        <v>#DIV/0!</v>
      </c>
      <c r="N61" s="15" t="e">
        <f>100*Informações!W61/Informações!X61</f>
        <v>#DIV/0!</v>
      </c>
      <c r="O61" s="15" t="e">
        <f>100*Informações!Y61/Informações!Z61</f>
        <v>#DIV/0!</v>
      </c>
      <c r="P61" s="15" t="e">
        <f>100*Informações!AA61/Informações!AB61</f>
        <v>#DIV/0!</v>
      </c>
      <c r="Q61" s="15" t="e">
        <f>100*Informações!AC61/Informações!AD61</f>
        <v>#DIV/0!</v>
      </c>
      <c r="R61" s="15" t="e">
        <f>100*Informações!AE61/Informações!AF61</f>
        <v>#DIV/0!</v>
      </c>
      <c r="S61" s="15" t="e">
        <f>100*Informações!AG61/Informações!AH61</f>
        <v>#DIV/0!</v>
      </c>
      <c r="T61" s="15" t="e">
        <f>100*Informações!AI61/Informações!AJ61</f>
        <v>#DIV/0!</v>
      </c>
      <c r="U61" s="15" t="e">
        <f>100*Informações!AK61/Informações!AL61</f>
        <v>#DIV/0!</v>
      </c>
      <c r="V61" s="15" t="e">
        <f>100*Informações!AM61/Informações!AN61</f>
        <v>#DIV/0!</v>
      </c>
      <c r="W61" s="15" t="e">
        <f>100*Informações!AO61/Informações!AP61</f>
        <v>#DIV/0!</v>
      </c>
      <c r="X61" s="15" t="e">
        <f>100*Informações!AQ61/Informações!AR61</f>
        <v>#DIV/0!</v>
      </c>
      <c r="Y61" s="15" t="e">
        <f>100*Informações!AS61/Informações!AT61</f>
        <v>#DIV/0!</v>
      </c>
      <c r="Z61" s="15" t="e">
        <f>100*Informações!AU61/Informações!AV61</f>
        <v>#DIV/0!</v>
      </c>
      <c r="AA61" s="15" t="e">
        <f>100*Informações!AW61/Informações!AX61</f>
        <v>#DIV/0!</v>
      </c>
      <c r="AB61" s="15" t="e">
        <f>100*Informações!AY61/Informações!AZ61</f>
        <v>#DIV/0!</v>
      </c>
      <c r="AC61" s="15" t="e">
        <f>100*Informações!BA61/Informações!BB61</f>
        <v>#DIV/0!</v>
      </c>
      <c r="AD61" s="15" t="e">
        <f>100*Informações!BC61/Informações!BD61</f>
        <v>#DIV/0!</v>
      </c>
      <c r="AE61" s="15" t="e">
        <f>100*Informações!BE61/Informações!BF61</f>
        <v>#DIV/0!</v>
      </c>
      <c r="AF61" s="15" t="e">
        <f>100*Informações!BG61/Informações!BH61</f>
        <v>#DIV/0!</v>
      </c>
      <c r="AG61" s="15" t="e">
        <f>100*Informações!BI61/Informações!BJ61</f>
        <v>#DIV/0!</v>
      </c>
      <c r="AH61" s="15">
        <f>Informações!BK61/2</f>
        <v>0</v>
      </c>
      <c r="AI61" s="15">
        <f>Informações!BL61/2</f>
        <v>0</v>
      </c>
      <c r="AJ61" s="15">
        <f>Informações!BM61/2</f>
        <v>0</v>
      </c>
      <c r="AK61" s="15">
        <f>Informações!BN61/2</f>
        <v>0</v>
      </c>
      <c r="AL61" s="15" t="e">
        <f>100*Informações!BO61/Informações!BP61</f>
        <v>#DIV/0!</v>
      </c>
      <c r="AM61" s="15">
        <f>Informações!BQ61*Informações!BR61</f>
        <v>0</v>
      </c>
      <c r="AN61" s="15" t="e">
        <f>100*(Informações!BS61-Informações!BT61)/Informações!BS61</f>
        <v>#DIV/0!</v>
      </c>
      <c r="AO61" s="15" t="e">
        <f>100*(Informações!BU61/Informações!BV61)</f>
        <v>#DIV/0!</v>
      </c>
      <c r="AP61" s="15" t="e">
        <f t="shared" si="0"/>
        <v>#DIV/0!</v>
      </c>
      <c r="AQ61" s="15" t="e">
        <f>100*(Informações!BW61/Informações!BX61)</f>
        <v>#DIV/0!</v>
      </c>
      <c r="AR61" s="15" t="e">
        <f>100*(Informações!BY61/Informações!BZ61)</f>
        <v>#DIV/0!</v>
      </c>
      <c r="AS61" s="15" t="e">
        <f>100*(Informações!CA61/Informações!CB61)</f>
        <v>#DIV/0!</v>
      </c>
      <c r="AT61" s="15" t="e">
        <f>100*(Informações!CC61/Informações!CD61)</f>
        <v>#DIV/0!</v>
      </c>
      <c r="AU61" s="15" t="e">
        <f t="shared" si="1"/>
        <v>#DIV/0!</v>
      </c>
      <c r="AV61" s="15">
        <f>100*(Informações!CE61/4)</f>
        <v>0</v>
      </c>
      <c r="AW61" s="15" t="e">
        <f>100*(Informações!CF61/Informações!CG61)</f>
        <v>#DIV/0!</v>
      </c>
      <c r="AX61" s="15" t="e">
        <f>100*(Informações!CH61/Informações!CI61)</f>
        <v>#DIV/0!</v>
      </c>
      <c r="AY61" s="15" t="e">
        <f>100*(Informações!CJ61/Informações!CK61)</f>
        <v>#DIV/0!</v>
      </c>
      <c r="AZ61" s="15" t="e">
        <f>100*(Informações!CL61/Informações!CM61)</f>
        <v>#DIV/0!</v>
      </c>
      <c r="BA61" s="15" t="e">
        <f t="shared" si="2"/>
        <v>#DIV/0!</v>
      </c>
      <c r="BB61" s="15">
        <f>Informações!CN61/2</f>
        <v>0</v>
      </c>
      <c r="BC61" s="15">
        <f>Informações!CO61/2</f>
        <v>0</v>
      </c>
      <c r="BD61" s="15">
        <f>Informações!CP61/2</f>
        <v>0</v>
      </c>
      <c r="BE61" s="15">
        <f>Informações!CQ61/2</f>
        <v>0</v>
      </c>
      <c r="BF61" s="15">
        <f>Informações!CR61/2</f>
        <v>0</v>
      </c>
      <c r="BG61" s="15" t="e">
        <f>Informações!CS61/Informações!CT61</f>
        <v>#DIV/0!</v>
      </c>
      <c r="BH61" s="15" t="e">
        <f>Informações!CU61/Informações!CV61</f>
        <v>#DIV/0!</v>
      </c>
      <c r="BI61" s="15" t="e">
        <f>Informações!CW61/Informações!CX61</f>
        <v>#DIV/0!</v>
      </c>
      <c r="BJ61" s="15" t="e">
        <f>Informações!CY61/Informações!CZ61</f>
        <v>#DIV/0!</v>
      </c>
      <c r="BK61" s="15" t="e">
        <f>SUM(Informações!CY61,Informações!CW61,Informações!CU61,Informações!CS61)/SUM(Informações!CT61,Informações!CV61,Informações!CX61,Informações!CZ61)</f>
        <v>#DIV/0!</v>
      </c>
      <c r="BL61" s="16" t="e">
        <f>Informações!DA61/Informações!DB61</f>
        <v>#DIV/0!</v>
      </c>
      <c r="BM61" s="16" t="e">
        <f>Informações!DC61/Informações!DD61</f>
        <v>#DIV/0!</v>
      </c>
      <c r="BN61" s="16">
        <f>Informações!DE61</f>
        <v>0</v>
      </c>
      <c r="BO61" s="16">
        <f>Informações!DF61</f>
        <v>0</v>
      </c>
      <c r="BP61" s="16">
        <f>Informações!DG61</f>
        <v>0</v>
      </c>
      <c r="BQ61" s="16" t="e">
        <f>(Informações!DH61/Informações!DI61)*100</f>
        <v>#DIV/0!</v>
      </c>
      <c r="BR61" s="16" t="e">
        <f>100*Informações!DJ64*Informações!DK64/Informações!DL64</f>
        <v>#DIV/0!</v>
      </c>
      <c r="BS61" s="16">
        <f>Informações!DM61</f>
        <v>0</v>
      </c>
      <c r="BT61" s="16" t="e">
        <f>100*Informações!DN61/Informações!DO61</f>
        <v>#DIV/0!</v>
      </c>
    </row>
    <row r="62" spans="1:72" s="16" customFormat="1" ht="12.75" x14ac:dyDescent="0.2">
      <c r="A62" s="1">
        <v>312000</v>
      </c>
      <c r="B62" s="2" t="s">
        <v>187</v>
      </c>
      <c r="C62" s="2" t="s">
        <v>8</v>
      </c>
      <c r="D62" s="14">
        <v>2074</v>
      </c>
      <c r="E62" s="15" t="e">
        <f>100*Informações!E62/Informações!F62</f>
        <v>#DIV/0!</v>
      </c>
      <c r="F62" s="15" t="e">
        <f>100*Informações!G62/Informações!H62</f>
        <v>#DIV/0!</v>
      </c>
      <c r="G62" s="15" t="e">
        <f>100*Informações!I62/Informações!J62</f>
        <v>#DIV/0!</v>
      </c>
      <c r="H62" s="15" t="e">
        <f>100*Informações!K62/Informações!L62</f>
        <v>#DIV/0!</v>
      </c>
      <c r="I62" s="15" t="e">
        <f>100*Informações!M62/Informações!N62</f>
        <v>#DIV/0!</v>
      </c>
      <c r="J62" s="15" t="e">
        <f>100*Informações!O62/Informações!P62</f>
        <v>#DIV/0!</v>
      </c>
      <c r="K62" s="15" t="e">
        <f>100*Informações!Q62/Informações!R62</f>
        <v>#DIV/0!</v>
      </c>
      <c r="L62" s="15" t="e">
        <f>100*Informações!S62/Informações!T62</f>
        <v>#DIV/0!</v>
      </c>
      <c r="M62" s="15" t="e">
        <f>100*Informações!U62/Informações!V62</f>
        <v>#DIV/0!</v>
      </c>
      <c r="N62" s="15" t="e">
        <f>100*Informações!W62/Informações!X62</f>
        <v>#DIV/0!</v>
      </c>
      <c r="O62" s="15" t="e">
        <f>100*Informações!Y62/Informações!Z62</f>
        <v>#DIV/0!</v>
      </c>
      <c r="P62" s="15" t="e">
        <f>100*Informações!AA62/Informações!AB62</f>
        <v>#DIV/0!</v>
      </c>
      <c r="Q62" s="15" t="e">
        <f>100*Informações!AC62/Informações!AD62</f>
        <v>#DIV/0!</v>
      </c>
      <c r="R62" s="15" t="e">
        <f>100*Informações!AE62/Informações!AF62</f>
        <v>#DIV/0!</v>
      </c>
      <c r="S62" s="15" t="e">
        <f>100*Informações!AG62/Informações!AH62</f>
        <v>#DIV/0!</v>
      </c>
      <c r="T62" s="15" t="e">
        <f>100*Informações!AI62/Informações!AJ62</f>
        <v>#DIV/0!</v>
      </c>
      <c r="U62" s="15" t="e">
        <f>100*Informações!AK62/Informações!AL62</f>
        <v>#DIV/0!</v>
      </c>
      <c r="V62" s="15" t="e">
        <f>100*Informações!AM62/Informações!AN62</f>
        <v>#DIV/0!</v>
      </c>
      <c r="W62" s="15" t="e">
        <f>100*Informações!AO62/Informações!AP62</f>
        <v>#DIV/0!</v>
      </c>
      <c r="X62" s="15" t="e">
        <f>100*Informações!AQ62/Informações!AR62</f>
        <v>#DIV/0!</v>
      </c>
      <c r="Y62" s="15" t="e">
        <f>100*Informações!AS62/Informações!AT62</f>
        <v>#DIV/0!</v>
      </c>
      <c r="Z62" s="15" t="e">
        <f>100*Informações!AU62/Informações!AV62</f>
        <v>#DIV/0!</v>
      </c>
      <c r="AA62" s="15" t="e">
        <f>100*Informações!AW62/Informações!AX62</f>
        <v>#DIV/0!</v>
      </c>
      <c r="AB62" s="15" t="e">
        <f>100*Informações!AY62/Informações!AZ62</f>
        <v>#DIV/0!</v>
      </c>
      <c r="AC62" s="15" t="e">
        <f>100*Informações!BA62/Informações!BB62</f>
        <v>#DIV/0!</v>
      </c>
      <c r="AD62" s="15" t="e">
        <f>100*Informações!BC62/Informações!BD62</f>
        <v>#DIV/0!</v>
      </c>
      <c r="AE62" s="15" t="e">
        <f>100*Informações!BE62/Informações!BF62</f>
        <v>#DIV/0!</v>
      </c>
      <c r="AF62" s="15" t="e">
        <f>100*Informações!BG62/Informações!BH62</f>
        <v>#DIV/0!</v>
      </c>
      <c r="AG62" s="15" t="e">
        <f>100*Informações!BI62/Informações!BJ62</f>
        <v>#DIV/0!</v>
      </c>
      <c r="AH62" s="15">
        <f>Informações!BK62/2</f>
        <v>0</v>
      </c>
      <c r="AI62" s="15">
        <f>Informações!BL62/2</f>
        <v>0</v>
      </c>
      <c r="AJ62" s="15">
        <f>Informações!BM62/2</f>
        <v>0</v>
      </c>
      <c r="AK62" s="15">
        <f>Informações!BN62/2</f>
        <v>0</v>
      </c>
      <c r="AL62" s="15" t="e">
        <f>100*Informações!BO62/Informações!BP62</f>
        <v>#DIV/0!</v>
      </c>
      <c r="AM62" s="15">
        <f>Informações!BQ62*Informações!BR62</f>
        <v>0</v>
      </c>
      <c r="AN62" s="15" t="e">
        <f>100*(Informações!BS62-Informações!BT62)/Informações!BS62</f>
        <v>#DIV/0!</v>
      </c>
      <c r="AO62" s="15" t="e">
        <f>100*(Informações!BU62/Informações!BV62)</f>
        <v>#DIV/0!</v>
      </c>
      <c r="AP62" s="15" t="e">
        <f t="shared" si="0"/>
        <v>#DIV/0!</v>
      </c>
      <c r="AQ62" s="15" t="e">
        <f>100*(Informações!BW62/Informações!BX62)</f>
        <v>#DIV/0!</v>
      </c>
      <c r="AR62" s="15" t="e">
        <f>100*(Informações!BY62/Informações!BZ62)</f>
        <v>#DIV/0!</v>
      </c>
      <c r="AS62" s="15" t="e">
        <f>100*(Informações!CA62/Informações!CB62)</f>
        <v>#DIV/0!</v>
      </c>
      <c r="AT62" s="15" t="e">
        <f>100*(Informações!CC62/Informações!CD62)</f>
        <v>#DIV/0!</v>
      </c>
      <c r="AU62" s="15" t="e">
        <f t="shared" si="1"/>
        <v>#DIV/0!</v>
      </c>
      <c r="AV62" s="15">
        <f>100*(Informações!CE62/4)</f>
        <v>0</v>
      </c>
      <c r="AW62" s="15" t="e">
        <f>100*(Informações!CF62/Informações!CG62)</f>
        <v>#DIV/0!</v>
      </c>
      <c r="AX62" s="15" t="e">
        <f>100*(Informações!CH62/Informações!CI62)</f>
        <v>#DIV/0!</v>
      </c>
      <c r="AY62" s="15" t="e">
        <f>100*(Informações!CJ62/Informações!CK62)</f>
        <v>#DIV/0!</v>
      </c>
      <c r="AZ62" s="15" t="e">
        <f>100*(Informações!CL62/Informações!CM62)</f>
        <v>#DIV/0!</v>
      </c>
      <c r="BA62" s="15" t="e">
        <f t="shared" si="2"/>
        <v>#DIV/0!</v>
      </c>
      <c r="BB62" s="15">
        <f>Informações!CN62/2</f>
        <v>0</v>
      </c>
      <c r="BC62" s="15">
        <f>Informações!CO62/2</f>
        <v>0</v>
      </c>
      <c r="BD62" s="15">
        <f>Informações!CP62/2</f>
        <v>0</v>
      </c>
      <c r="BE62" s="15">
        <f>Informações!CQ62/2</f>
        <v>0</v>
      </c>
      <c r="BF62" s="15">
        <f>Informações!CR62/2</f>
        <v>0</v>
      </c>
      <c r="BG62" s="15" t="e">
        <f>Informações!CS62/Informações!CT62</f>
        <v>#DIV/0!</v>
      </c>
      <c r="BH62" s="15" t="e">
        <f>Informações!CU62/Informações!CV62</f>
        <v>#DIV/0!</v>
      </c>
      <c r="BI62" s="15" t="e">
        <f>Informações!CW62/Informações!CX62</f>
        <v>#DIV/0!</v>
      </c>
      <c r="BJ62" s="15" t="e">
        <f>Informações!CY62/Informações!CZ62</f>
        <v>#DIV/0!</v>
      </c>
      <c r="BK62" s="15" t="e">
        <f>SUM(Informações!CY62,Informações!CW62,Informações!CU62,Informações!CS62)/SUM(Informações!CT62,Informações!CV62,Informações!CX62,Informações!CZ62)</f>
        <v>#DIV/0!</v>
      </c>
      <c r="BL62" s="16" t="e">
        <f>Informações!DA62/Informações!DB62</f>
        <v>#DIV/0!</v>
      </c>
      <c r="BM62" s="16" t="e">
        <f>Informações!DC62/Informações!DD62</f>
        <v>#DIV/0!</v>
      </c>
      <c r="BN62" s="16">
        <f>Informações!DE62</f>
        <v>0</v>
      </c>
      <c r="BO62" s="16">
        <f>Informações!DF62</f>
        <v>0</v>
      </c>
      <c r="BP62" s="16">
        <f>Informações!DG62</f>
        <v>0</v>
      </c>
      <c r="BQ62" s="16" t="e">
        <f>(Informações!DH62/Informações!DI62)*100</f>
        <v>#DIV/0!</v>
      </c>
      <c r="BR62" s="16" t="e">
        <f>100*Informações!DJ65*Informações!DK65/Informações!DL65</f>
        <v>#DIV/0!</v>
      </c>
      <c r="BS62" s="16">
        <f>Informações!DM62</f>
        <v>0</v>
      </c>
      <c r="BT62" s="16" t="e">
        <f>100*Informações!DN62/Informações!DO62</f>
        <v>#DIV/0!</v>
      </c>
    </row>
    <row r="63" spans="1:72" s="16" customFormat="1" ht="12.75" x14ac:dyDescent="0.2">
      <c r="A63" s="1">
        <v>312000</v>
      </c>
      <c r="B63" s="2" t="s">
        <v>187</v>
      </c>
      <c r="C63" s="2" t="s">
        <v>8</v>
      </c>
      <c r="D63" s="14">
        <v>2075</v>
      </c>
      <c r="E63" s="15" t="e">
        <f>100*Informações!E63/Informações!F63</f>
        <v>#DIV/0!</v>
      </c>
      <c r="F63" s="15" t="e">
        <f>100*Informações!G63/Informações!H63</f>
        <v>#DIV/0!</v>
      </c>
      <c r="G63" s="15" t="e">
        <f>100*Informações!I63/Informações!J63</f>
        <v>#DIV/0!</v>
      </c>
      <c r="H63" s="15" t="e">
        <f>100*Informações!K63/Informações!L63</f>
        <v>#DIV/0!</v>
      </c>
      <c r="I63" s="15" t="e">
        <f>100*Informações!M63/Informações!N63</f>
        <v>#DIV/0!</v>
      </c>
      <c r="J63" s="15" t="e">
        <f>100*Informações!O63/Informações!P63</f>
        <v>#DIV/0!</v>
      </c>
      <c r="K63" s="15" t="e">
        <f>100*Informações!Q63/Informações!R63</f>
        <v>#DIV/0!</v>
      </c>
      <c r="L63" s="15" t="e">
        <f>100*Informações!S63/Informações!T63</f>
        <v>#DIV/0!</v>
      </c>
      <c r="M63" s="15" t="e">
        <f>100*Informações!U63/Informações!V63</f>
        <v>#DIV/0!</v>
      </c>
      <c r="N63" s="15" t="e">
        <f>100*Informações!W63/Informações!X63</f>
        <v>#DIV/0!</v>
      </c>
      <c r="O63" s="15" t="e">
        <f>100*Informações!Y63/Informações!Z63</f>
        <v>#DIV/0!</v>
      </c>
      <c r="P63" s="15" t="e">
        <f>100*Informações!AA63/Informações!AB63</f>
        <v>#DIV/0!</v>
      </c>
      <c r="Q63" s="15" t="e">
        <f>100*Informações!AC63/Informações!AD63</f>
        <v>#DIV/0!</v>
      </c>
      <c r="R63" s="15" t="e">
        <f>100*Informações!AE63/Informações!AF63</f>
        <v>#DIV/0!</v>
      </c>
      <c r="S63" s="15" t="e">
        <f>100*Informações!AG63/Informações!AH63</f>
        <v>#DIV/0!</v>
      </c>
      <c r="T63" s="15" t="e">
        <f>100*Informações!AI63/Informações!AJ63</f>
        <v>#DIV/0!</v>
      </c>
      <c r="U63" s="15" t="e">
        <f>100*Informações!AK63/Informações!AL63</f>
        <v>#DIV/0!</v>
      </c>
      <c r="V63" s="15" t="e">
        <f>100*Informações!AM63/Informações!AN63</f>
        <v>#DIV/0!</v>
      </c>
      <c r="W63" s="15" t="e">
        <f>100*Informações!AO63/Informações!AP63</f>
        <v>#DIV/0!</v>
      </c>
      <c r="X63" s="15" t="e">
        <f>100*Informações!AQ63/Informações!AR63</f>
        <v>#DIV/0!</v>
      </c>
      <c r="Y63" s="15" t="e">
        <f>100*Informações!AS63/Informações!AT63</f>
        <v>#DIV/0!</v>
      </c>
      <c r="Z63" s="15" t="e">
        <f>100*Informações!AU63/Informações!AV63</f>
        <v>#DIV/0!</v>
      </c>
      <c r="AA63" s="15" t="e">
        <f>100*Informações!AW63/Informações!AX63</f>
        <v>#DIV/0!</v>
      </c>
      <c r="AB63" s="15" t="e">
        <f>100*Informações!AY63/Informações!AZ63</f>
        <v>#DIV/0!</v>
      </c>
      <c r="AC63" s="15" t="e">
        <f>100*Informações!BA63/Informações!BB63</f>
        <v>#DIV/0!</v>
      </c>
      <c r="AD63" s="15" t="e">
        <f>100*Informações!BC63/Informações!BD63</f>
        <v>#DIV/0!</v>
      </c>
      <c r="AE63" s="15" t="e">
        <f>100*Informações!BE63/Informações!BF63</f>
        <v>#DIV/0!</v>
      </c>
      <c r="AF63" s="15" t="e">
        <f>100*Informações!BG63/Informações!BH63</f>
        <v>#DIV/0!</v>
      </c>
      <c r="AG63" s="15" t="e">
        <f>100*Informações!BI63/Informações!BJ63</f>
        <v>#DIV/0!</v>
      </c>
      <c r="AH63" s="15">
        <f>Informações!BK63/2</f>
        <v>0</v>
      </c>
      <c r="AI63" s="15">
        <f>Informações!BL63/2</f>
        <v>0</v>
      </c>
      <c r="AJ63" s="15">
        <f>Informações!BM63/2</f>
        <v>0</v>
      </c>
      <c r="AK63" s="15">
        <f>Informações!BN63/2</f>
        <v>0</v>
      </c>
      <c r="AL63" s="15" t="e">
        <f>100*Informações!BO63/Informações!BP63</f>
        <v>#DIV/0!</v>
      </c>
      <c r="AM63" s="15">
        <f>Informações!BQ63*Informações!BR63</f>
        <v>0</v>
      </c>
      <c r="AN63" s="15" t="e">
        <f>100*(Informações!BS63-Informações!BT63)/Informações!BS63</f>
        <v>#DIV/0!</v>
      </c>
      <c r="AO63" s="15" t="e">
        <f>100*(Informações!BU63/Informações!BV63)</f>
        <v>#DIV/0!</v>
      </c>
      <c r="AP63" s="15" t="e">
        <f t="shared" si="0"/>
        <v>#DIV/0!</v>
      </c>
      <c r="AQ63" s="15" t="e">
        <f>100*(Informações!BW63/Informações!BX63)</f>
        <v>#DIV/0!</v>
      </c>
      <c r="AR63" s="15" t="e">
        <f>100*(Informações!BY63/Informações!BZ63)</f>
        <v>#DIV/0!</v>
      </c>
      <c r="AS63" s="15" t="e">
        <f>100*(Informações!CA63/Informações!CB63)</f>
        <v>#DIV/0!</v>
      </c>
      <c r="AT63" s="15" t="e">
        <f>100*(Informações!CC63/Informações!CD63)</f>
        <v>#DIV/0!</v>
      </c>
      <c r="AU63" s="15" t="e">
        <f t="shared" si="1"/>
        <v>#DIV/0!</v>
      </c>
      <c r="AV63" s="15">
        <f>100*(Informações!CE63/4)</f>
        <v>0</v>
      </c>
      <c r="AW63" s="15" t="e">
        <f>100*(Informações!CF63/Informações!CG63)</f>
        <v>#DIV/0!</v>
      </c>
      <c r="AX63" s="15" t="e">
        <f>100*(Informações!CH63/Informações!CI63)</f>
        <v>#DIV/0!</v>
      </c>
      <c r="AY63" s="15" t="e">
        <f>100*(Informações!CJ63/Informações!CK63)</f>
        <v>#DIV/0!</v>
      </c>
      <c r="AZ63" s="15" t="e">
        <f>100*(Informações!CL63/Informações!CM63)</f>
        <v>#DIV/0!</v>
      </c>
      <c r="BA63" s="15" t="e">
        <f t="shared" si="2"/>
        <v>#DIV/0!</v>
      </c>
      <c r="BB63" s="15">
        <f>Informações!CN63/2</f>
        <v>0</v>
      </c>
      <c r="BC63" s="15">
        <f>Informações!CO63/2</f>
        <v>0</v>
      </c>
      <c r="BD63" s="15">
        <f>Informações!CP63/2</f>
        <v>0</v>
      </c>
      <c r="BE63" s="15">
        <f>Informações!CQ63/2</f>
        <v>0</v>
      </c>
      <c r="BF63" s="15">
        <f>Informações!CR63/2</f>
        <v>0</v>
      </c>
      <c r="BG63" s="15" t="e">
        <f>Informações!CS63/Informações!CT63</f>
        <v>#DIV/0!</v>
      </c>
      <c r="BH63" s="15" t="e">
        <f>Informações!CU63/Informações!CV63</f>
        <v>#DIV/0!</v>
      </c>
      <c r="BI63" s="15" t="e">
        <f>Informações!CW63/Informações!CX63</f>
        <v>#DIV/0!</v>
      </c>
      <c r="BJ63" s="15" t="e">
        <f>Informações!CY63/Informações!CZ63</f>
        <v>#DIV/0!</v>
      </c>
      <c r="BK63" s="15" t="e">
        <f>SUM(Informações!CY63,Informações!CW63,Informações!CU63,Informações!CS63)/SUM(Informações!CT63,Informações!CV63,Informações!CX63,Informações!CZ63)</f>
        <v>#DIV/0!</v>
      </c>
      <c r="BL63" s="16" t="e">
        <f>Informações!DA63/Informações!DB63</f>
        <v>#DIV/0!</v>
      </c>
      <c r="BM63" s="16" t="e">
        <f>Informações!DC63/Informações!DD63</f>
        <v>#DIV/0!</v>
      </c>
      <c r="BN63" s="16">
        <f>Informações!DE63</f>
        <v>0</v>
      </c>
      <c r="BO63" s="16">
        <f>Informações!DF63</f>
        <v>0</v>
      </c>
      <c r="BP63" s="16">
        <f>Informações!DG63</f>
        <v>0</v>
      </c>
      <c r="BQ63" s="16" t="e">
        <f>(Informações!DH63/Informações!DI63)*100</f>
        <v>#DIV/0!</v>
      </c>
      <c r="BR63" s="16" t="e">
        <f>100*Informações!DJ66*Informações!DK66/Informações!DL66</f>
        <v>#DIV/0!</v>
      </c>
      <c r="BS63" s="16">
        <f>Informações!DM63</f>
        <v>0</v>
      </c>
      <c r="BT63" s="16" t="e">
        <f>100*Informações!DN63/Informações!DO63</f>
        <v>#DIV/0!</v>
      </c>
    </row>
    <row r="64" spans="1:72" s="16" customFormat="1" ht="12.75" x14ac:dyDescent="0.2">
      <c r="A64" s="1">
        <v>312000</v>
      </c>
      <c r="B64" s="2" t="s">
        <v>187</v>
      </c>
      <c r="C64" s="2" t="s">
        <v>8</v>
      </c>
      <c r="D64" s="14">
        <v>2076</v>
      </c>
      <c r="E64" s="15" t="e">
        <f>100*Informações!E64/Informações!F64</f>
        <v>#DIV/0!</v>
      </c>
      <c r="F64" s="15" t="e">
        <f>100*Informações!G64/Informações!H64</f>
        <v>#DIV/0!</v>
      </c>
      <c r="G64" s="15" t="e">
        <f>100*Informações!I64/Informações!J64</f>
        <v>#DIV/0!</v>
      </c>
      <c r="H64" s="15" t="e">
        <f>100*Informações!K64/Informações!L64</f>
        <v>#DIV/0!</v>
      </c>
      <c r="I64" s="15" t="e">
        <f>100*Informações!M64/Informações!N64</f>
        <v>#DIV/0!</v>
      </c>
      <c r="J64" s="15" t="e">
        <f>100*Informações!O64/Informações!P64</f>
        <v>#DIV/0!</v>
      </c>
      <c r="K64" s="15" t="e">
        <f>100*Informações!Q64/Informações!R64</f>
        <v>#DIV/0!</v>
      </c>
      <c r="L64" s="15" t="e">
        <f>100*Informações!S64/Informações!T64</f>
        <v>#DIV/0!</v>
      </c>
      <c r="M64" s="15" t="e">
        <f>100*Informações!U64/Informações!V64</f>
        <v>#DIV/0!</v>
      </c>
      <c r="N64" s="15" t="e">
        <f>100*Informações!W64/Informações!X64</f>
        <v>#DIV/0!</v>
      </c>
      <c r="O64" s="15" t="e">
        <f>100*Informações!Y64/Informações!Z64</f>
        <v>#DIV/0!</v>
      </c>
      <c r="P64" s="15" t="e">
        <f>100*Informações!AA64/Informações!AB64</f>
        <v>#DIV/0!</v>
      </c>
      <c r="Q64" s="15" t="e">
        <f>100*Informações!AC64/Informações!AD64</f>
        <v>#DIV/0!</v>
      </c>
      <c r="R64" s="15" t="e">
        <f>100*Informações!AE64/Informações!AF64</f>
        <v>#DIV/0!</v>
      </c>
      <c r="S64" s="15" t="e">
        <f>100*Informações!AG64/Informações!AH64</f>
        <v>#DIV/0!</v>
      </c>
      <c r="T64" s="15" t="e">
        <f>100*Informações!AI64/Informações!AJ64</f>
        <v>#DIV/0!</v>
      </c>
      <c r="U64" s="15" t="e">
        <f>100*Informações!AK64/Informações!AL64</f>
        <v>#DIV/0!</v>
      </c>
      <c r="V64" s="15" t="e">
        <f>100*Informações!AM64/Informações!AN64</f>
        <v>#DIV/0!</v>
      </c>
      <c r="W64" s="15" t="e">
        <f>100*Informações!AO64/Informações!AP64</f>
        <v>#DIV/0!</v>
      </c>
      <c r="X64" s="15" t="e">
        <f>100*Informações!AQ64/Informações!AR64</f>
        <v>#DIV/0!</v>
      </c>
      <c r="Y64" s="15" t="e">
        <f>100*Informações!AS64/Informações!AT64</f>
        <v>#DIV/0!</v>
      </c>
      <c r="Z64" s="15" t="e">
        <f>100*Informações!AU64/Informações!AV64</f>
        <v>#DIV/0!</v>
      </c>
      <c r="AA64" s="15" t="e">
        <f>100*Informações!AW64/Informações!AX64</f>
        <v>#DIV/0!</v>
      </c>
      <c r="AB64" s="15" t="e">
        <f>100*Informações!AY64/Informações!AZ64</f>
        <v>#DIV/0!</v>
      </c>
      <c r="AC64" s="15" t="e">
        <f>100*Informações!BA64/Informações!BB64</f>
        <v>#DIV/0!</v>
      </c>
      <c r="AD64" s="15" t="e">
        <f>100*Informações!BC64/Informações!BD64</f>
        <v>#DIV/0!</v>
      </c>
      <c r="AE64" s="15" t="e">
        <f>100*Informações!BE64/Informações!BF64</f>
        <v>#DIV/0!</v>
      </c>
      <c r="AF64" s="15" t="e">
        <f>100*Informações!BG64/Informações!BH64</f>
        <v>#DIV/0!</v>
      </c>
      <c r="AG64" s="15" t="e">
        <f>100*Informações!BI64/Informações!BJ64</f>
        <v>#DIV/0!</v>
      </c>
      <c r="AH64" s="15">
        <f>Informações!BK64/2</f>
        <v>0</v>
      </c>
      <c r="AI64" s="15">
        <f>Informações!BL64/2</f>
        <v>0</v>
      </c>
      <c r="AJ64" s="15">
        <f>Informações!BM64/2</f>
        <v>0</v>
      </c>
      <c r="AK64" s="15">
        <f>Informações!BN64/2</f>
        <v>0</v>
      </c>
      <c r="AL64" s="15" t="e">
        <f>100*Informações!BO64/Informações!BP64</f>
        <v>#DIV/0!</v>
      </c>
      <c r="AM64" s="15">
        <f>Informações!BQ64*Informações!BR64</f>
        <v>0</v>
      </c>
      <c r="AN64" s="15" t="e">
        <f>100*(Informações!BS64-Informações!BT64)/Informações!BS64</f>
        <v>#DIV/0!</v>
      </c>
      <c r="AO64" s="15" t="e">
        <f>100*(Informações!BU64/Informações!BV64)</f>
        <v>#DIV/0!</v>
      </c>
      <c r="AP64" s="15" t="e">
        <f t="shared" si="0"/>
        <v>#DIV/0!</v>
      </c>
      <c r="AQ64" s="15" t="e">
        <f>100*(Informações!BW64/Informações!BX64)</f>
        <v>#DIV/0!</v>
      </c>
      <c r="AR64" s="15" t="e">
        <f>100*(Informações!BY64/Informações!BZ64)</f>
        <v>#DIV/0!</v>
      </c>
      <c r="AS64" s="15" t="e">
        <f>100*(Informações!CA64/Informações!CB64)</f>
        <v>#DIV/0!</v>
      </c>
      <c r="AT64" s="15" t="e">
        <f>100*(Informações!CC64/Informações!CD64)</f>
        <v>#DIV/0!</v>
      </c>
      <c r="AU64" s="15" t="e">
        <f t="shared" si="1"/>
        <v>#DIV/0!</v>
      </c>
      <c r="AV64" s="15">
        <f>100*(Informações!CE64/4)</f>
        <v>0</v>
      </c>
      <c r="AW64" s="15" t="e">
        <f>100*(Informações!CF64/Informações!CG64)</f>
        <v>#DIV/0!</v>
      </c>
      <c r="AX64" s="15" t="e">
        <f>100*(Informações!CH64/Informações!CI64)</f>
        <v>#DIV/0!</v>
      </c>
      <c r="AY64" s="15" t="e">
        <f>100*(Informações!CJ64/Informações!CK64)</f>
        <v>#DIV/0!</v>
      </c>
      <c r="AZ64" s="15" t="e">
        <f>100*(Informações!CL64/Informações!CM64)</f>
        <v>#DIV/0!</v>
      </c>
      <c r="BA64" s="15" t="e">
        <f t="shared" si="2"/>
        <v>#DIV/0!</v>
      </c>
      <c r="BB64" s="15">
        <f>Informações!CN64/2</f>
        <v>0</v>
      </c>
      <c r="BC64" s="15">
        <f>Informações!CO64/2</f>
        <v>0</v>
      </c>
      <c r="BD64" s="15">
        <f>Informações!CP64/2</f>
        <v>0</v>
      </c>
      <c r="BE64" s="15">
        <f>Informações!CQ64/2</f>
        <v>0</v>
      </c>
      <c r="BF64" s="15">
        <f>Informações!CR64/2</f>
        <v>0</v>
      </c>
      <c r="BG64" s="15" t="e">
        <f>Informações!CS64/Informações!CT64</f>
        <v>#DIV/0!</v>
      </c>
      <c r="BH64" s="15" t="e">
        <f>Informações!CU64/Informações!CV64</f>
        <v>#DIV/0!</v>
      </c>
      <c r="BI64" s="15" t="e">
        <f>Informações!CW64/Informações!CX64</f>
        <v>#DIV/0!</v>
      </c>
      <c r="BJ64" s="15" t="e">
        <f>Informações!CY64/Informações!CZ64</f>
        <v>#DIV/0!</v>
      </c>
      <c r="BK64" s="15" t="e">
        <f>SUM(Informações!CY64,Informações!CW64,Informações!CU64,Informações!CS64)/SUM(Informações!CT64,Informações!CV64,Informações!CX64,Informações!CZ64)</f>
        <v>#DIV/0!</v>
      </c>
      <c r="BL64" s="16" t="e">
        <f>Informações!DA64/Informações!DB64</f>
        <v>#DIV/0!</v>
      </c>
      <c r="BM64" s="16" t="e">
        <f>Informações!DC64/Informações!DD64</f>
        <v>#DIV/0!</v>
      </c>
      <c r="BN64" s="16">
        <f>Informações!DE64</f>
        <v>0</v>
      </c>
      <c r="BO64" s="16">
        <f>Informações!DF64</f>
        <v>0</v>
      </c>
      <c r="BP64" s="16">
        <f>Informações!DG64</f>
        <v>0</v>
      </c>
      <c r="BQ64" s="16" t="e">
        <f>(Informações!DH64/Informações!DI64)*100</f>
        <v>#DIV/0!</v>
      </c>
      <c r="BR64" s="16" t="e">
        <f>100*Informações!DJ67*Informações!DK67/Informações!DL67</f>
        <v>#DIV/0!</v>
      </c>
      <c r="BS64" s="16">
        <f>Informações!DM64</f>
        <v>0</v>
      </c>
      <c r="BT64" s="16" t="e">
        <f>100*Informações!DN64/Informações!DO64</f>
        <v>#DIV/0!</v>
      </c>
    </row>
    <row r="65" spans="1:72" s="16" customFormat="1" ht="12.75" x14ac:dyDescent="0.2">
      <c r="A65" s="1">
        <v>312000</v>
      </c>
      <c r="B65" s="2" t="s">
        <v>187</v>
      </c>
      <c r="C65" s="2" t="s">
        <v>8</v>
      </c>
      <c r="D65" s="14">
        <v>2077</v>
      </c>
      <c r="E65" s="15" t="e">
        <f>100*Informações!E65/Informações!F65</f>
        <v>#DIV/0!</v>
      </c>
      <c r="F65" s="15" t="e">
        <f>100*Informações!G65/Informações!H65</f>
        <v>#DIV/0!</v>
      </c>
      <c r="G65" s="15" t="e">
        <f>100*Informações!I65/Informações!J65</f>
        <v>#DIV/0!</v>
      </c>
      <c r="H65" s="15" t="e">
        <f>100*Informações!K65/Informações!L65</f>
        <v>#DIV/0!</v>
      </c>
      <c r="I65" s="15" t="e">
        <f>100*Informações!M65/Informações!N65</f>
        <v>#DIV/0!</v>
      </c>
      <c r="J65" s="15" t="e">
        <f>100*Informações!O65/Informações!P65</f>
        <v>#DIV/0!</v>
      </c>
      <c r="K65" s="15" t="e">
        <f>100*Informações!Q65/Informações!R65</f>
        <v>#DIV/0!</v>
      </c>
      <c r="L65" s="15" t="e">
        <f>100*Informações!S65/Informações!T65</f>
        <v>#DIV/0!</v>
      </c>
      <c r="M65" s="15" t="e">
        <f>100*Informações!U65/Informações!V65</f>
        <v>#DIV/0!</v>
      </c>
      <c r="N65" s="15" t="e">
        <f>100*Informações!W65/Informações!X65</f>
        <v>#DIV/0!</v>
      </c>
      <c r="O65" s="15" t="e">
        <f>100*Informações!Y65/Informações!Z65</f>
        <v>#DIV/0!</v>
      </c>
      <c r="P65" s="15" t="e">
        <f>100*Informações!AA65/Informações!AB65</f>
        <v>#DIV/0!</v>
      </c>
      <c r="Q65" s="15" t="e">
        <f>100*Informações!AC65/Informações!AD65</f>
        <v>#DIV/0!</v>
      </c>
      <c r="R65" s="15" t="e">
        <f>100*Informações!AE65/Informações!AF65</f>
        <v>#DIV/0!</v>
      </c>
      <c r="S65" s="15" t="e">
        <f>100*Informações!AG65/Informações!AH65</f>
        <v>#DIV/0!</v>
      </c>
      <c r="T65" s="15" t="e">
        <f>100*Informações!AI65/Informações!AJ65</f>
        <v>#DIV/0!</v>
      </c>
      <c r="U65" s="15" t="e">
        <f>100*Informações!AK65/Informações!AL65</f>
        <v>#DIV/0!</v>
      </c>
      <c r="V65" s="15" t="e">
        <f>100*Informações!AM65/Informações!AN65</f>
        <v>#DIV/0!</v>
      </c>
      <c r="W65" s="15" t="e">
        <f>100*Informações!AO65/Informações!AP65</f>
        <v>#DIV/0!</v>
      </c>
      <c r="X65" s="15" t="e">
        <f>100*Informações!AQ65/Informações!AR65</f>
        <v>#DIV/0!</v>
      </c>
      <c r="Y65" s="15" t="e">
        <f>100*Informações!AS65/Informações!AT65</f>
        <v>#DIV/0!</v>
      </c>
      <c r="Z65" s="15" t="e">
        <f>100*Informações!AU65/Informações!AV65</f>
        <v>#DIV/0!</v>
      </c>
      <c r="AA65" s="15" t="e">
        <f>100*Informações!AW65/Informações!AX65</f>
        <v>#DIV/0!</v>
      </c>
      <c r="AB65" s="15" t="e">
        <f>100*Informações!AY65/Informações!AZ65</f>
        <v>#DIV/0!</v>
      </c>
      <c r="AC65" s="15" t="e">
        <f>100*Informações!BA65/Informações!BB65</f>
        <v>#DIV/0!</v>
      </c>
      <c r="AD65" s="15" t="e">
        <f>100*Informações!BC65/Informações!BD65</f>
        <v>#DIV/0!</v>
      </c>
      <c r="AE65" s="15" t="e">
        <f>100*Informações!BE65/Informações!BF65</f>
        <v>#DIV/0!</v>
      </c>
      <c r="AF65" s="15" t="e">
        <f>100*Informações!BG65/Informações!BH65</f>
        <v>#DIV/0!</v>
      </c>
      <c r="AG65" s="15" t="e">
        <f>100*Informações!BI65/Informações!BJ65</f>
        <v>#DIV/0!</v>
      </c>
      <c r="AH65" s="15">
        <f>Informações!BK65/2</f>
        <v>0</v>
      </c>
      <c r="AI65" s="15">
        <f>Informações!BL65/2</f>
        <v>0</v>
      </c>
      <c r="AJ65" s="15">
        <f>Informações!BM65/2</f>
        <v>0</v>
      </c>
      <c r="AK65" s="15">
        <f>Informações!BN65/2</f>
        <v>0</v>
      </c>
      <c r="AL65" s="15" t="e">
        <f>100*Informações!BO65/Informações!BP65</f>
        <v>#DIV/0!</v>
      </c>
      <c r="AM65" s="15">
        <f>Informações!BQ65*Informações!BR65</f>
        <v>0</v>
      </c>
      <c r="AN65" s="15" t="e">
        <f>100*(Informações!BS65-Informações!BT65)/Informações!BS65</f>
        <v>#DIV/0!</v>
      </c>
      <c r="AO65" s="15" t="e">
        <f>100*(Informações!BU65/Informações!BV65)</f>
        <v>#DIV/0!</v>
      </c>
      <c r="AP65" s="15" t="e">
        <f t="shared" si="0"/>
        <v>#DIV/0!</v>
      </c>
      <c r="AQ65" s="15" t="e">
        <f>100*(Informações!BW65/Informações!BX65)</f>
        <v>#DIV/0!</v>
      </c>
      <c r="AR65" s="15" t="e">
        <f>100*(Informações!BY65/Informações!BZ65)</f>
        <v>#DIV/0!</v>
      </c>
      <c r="AS65" s="15" t="e">
        <f>100*(Informações!CA65/Informações!CB65)</f>
        <v>#DIV/0!</v>
      </c>
      <c r="AT65" s="15" t="e">
        <f>100*(Informações!CC65/Informações!CD65)</f>
        <v>#DIV/0!</v>
      </c>
      <c r="AU65" s="15" t="e">
        <f t="shared" si="1"/>
        <v>#DIV/0!</v>
      </c>
      <c r="AV65" s="15">
        <f>100*(Informações!CE65/4)</f>
        <v>0</v>
      </c>
      <c r="AW65" s="15" t="e">
        <f>100*(Informações!CF65/Informações!CG65)</f>
        <v>#DIV/0!</v>
      </c>
      <c r="AX65" s="15" t="e">
        <f>100*(Informações!CH65/Informações!CI65)</f>
        <v>#DIV/0!</v>
      </c>
      <c r="AY65" s="15" t="e">
        <f>100*(Informações!CJ65/Informações!CK65)</f>
        <v>#DIV/0!</v>
      </c>
      <c r="AZ65" s="15" t="e">
        <f>100*(Informações!CL65/Informações!CM65)</f>
        <v>#DIV/0!</v>
      </c>
      <c r="BA65" s="15" t="e">
        <f t="shared" si="2"/>
        <v>#DIV/0!</v>
      </c>
      <c r="BB65" s="15">
        <f>Informações!CN65/2</f>
        <v>0</v>
      </c>
      <c r="BC65" s="15">
        <f>Informações!CO65/2</f>
        <v>0</v>
      </c>
      <c r="BD65" s="15">
        <f>Informações!CP65/2</f>
        <v>0</v>
      </c>
      <c r="BE65" s="15">
        <f>Informações!CQ65/2</f>
        <v>0</v>
      </c>
      <c r="BF65" s="15">
        <f>Informações!CR65/2</f>
        <v>0</v>
      </c>
      <c r="BG65" s="15" t="e">
        <f>Informações!CS65/Informações!CT65</f>
        <v>#DIV/0!</v>
      </c>
      <c r="BH65" s="15" t="e">
        <f>Informações!CU65/Informações!CV65</f>
        <v>#DIV/0!</v>
      </c>
      <c r="BI65" s="15" t="e">
        <f>Informações!CW65/Informações!CX65</f>
        <v>#DIV/0!</v>
      </c>
      <c r="BJ65" s="15" t="e">
        <f>Informações!CY65/Informações!CZ65</f>
        <v>#DIV/0!</v>
      </c>
      <c r="BK65" s="15" t="e">
        <f>SUM(Informações!CY65,Informações!CW65,Informações!CU65,Informações!CS65)/SUM(Informações!CT65,Informações!CV65,Informações!CX65,Informações!CZ65)</f>
        <v>#DIV/0!</v>
      </c>
      <c r="BL65" s="16" t="e">
        <f>Informações!DA65/Informações!DB65</f>
        <v>#DIV/0!</v>
      </c>
      <c r="BM65" s="16" t="e">
        <f>Informações!DC65/Informações!DD65</f>
        <v>#DIV/0!</v>
      </c>
      <c r="BN65" s="16">
        <f>Informações!DE65</f>
        <v>0</v>
      </c>
      <c r="BO65" s="16">
        <f>Informações!DF65</f>
        <v>0</v>
      </c>
      <c r="BP65" s="16">
        <f>Informações!DG65</f>
        <v>0</v>
      </c>
      <c r="BQ65" s="16" t="e">
        <f>(Informações!DH65/Informações!DI65)*100</f>
        <v>#DIV/0!</v>
      </c>
      <c r="BR65" s="16" t="e">
        <f>100*Informações!DJ68*Informações!DK68/Informações!DL68</f>
        <v>#DIV/0!</v>
      </c>
      <c r="BS65" s="16">
        <f>Informações!DM65</f>
        <v>0</v>
      </c>
      <c r="BT65" s="16" t="e">
        <f>100*Informações!DN65/Informações!DO65</f>
        <v>#DIV/0!</v>
      </c>
    </row>
    <row r="66" spans="1:72" s="16" customFormat="1" ht="12.75" x14ac:dyDescent="0.2">
      <c r="A66" s="1">
        <v>312000</v>
      </c>
      <c r="B66" s="2" t="s">
        <v>187</v>
      </c>
      <c r="C66" s="2" t="s">
        <v>8</v>
      </c>
      <c r="D66" s="14">
        <v>2078</v>
      </c>
      <c r="E66" s="15" t="e">
        <f>100*Informações!E66/Informações!F66</f>
        <v>#DIV/0!</v>
      </c>
      <c r="F66" s="15" t="e">
        <f>100*Informações!G66/Informações!H66</f>
        <v>#DIV/0!</v>
      </c>
      <c r="G66" s="15" t="e">
        <f>100*Informações!I66/Informações!J66</f>
        <v>#DIV/0!</v>
      </c>
      <c r="H66" s="15" t="e">
        <f>100*Informações!K66/Informações!L66</f>
        <v>#DIV/0!</v>
      </c>
      <c r="I66" s="15" t="e">
        <f>100*Informações!M66/Informações!N66</f>
        <v>#DIV/0!</v>
      </c>
      <c r="J66" s="15" t="e">
        <f>100*Informações!O66/Informações!P66</f>
        <v>#DIV/0!</v>
      </c>
      <c r="K66" s="15" t="e">
        <f>100*Informações!Q66/Informações!R66</f>
        <v>#DIV/0!</v>
      </c>
      <c r="L66" s="15" t="e">
        <f>100*Informações!S66/Informações!T66</f>
        <v>#DIV/0!</v>
      </c>
      <c r="M66" s="15" t="e">
        <f>100*Informações!U66/Informações!V66</f>
        <v>#DIV/0!</v>
      </c>
      <c r="N66" s="15" t="e">
        <f>100*Informações!W66/Informações!X66</f>
        <v>#DIV/0!</v>
      </c>
      <c r="O66" s="15" t="e">
        <f>100*Informações!Y66/Informações!Z66</f>
        <v>#DIV/0!</v>
      </c>
      <c r="P66" s="15" t="e">
        <f>100*Informações!AA66/Informações!AB66</f>
        <v>#DIV/0!</v>
      </c>
      <c r="Q66" s="15" t="e">
        <f>100*Informações!AC66/Informações!AD66</f>
        <v>#DIV/0!</v>
      </c>
      <c r="R66" s="15" t="e">
        <f>100*Informações!AE66/Informações!AF66</f>
        <v>#DIV/0!</v>
      </c>
      <c r="S66" s="15" t="e">
        <f>100*Informações!AG66/Informações!AH66</f>
        <v>#DIV/0!</v>
      </c>
      <c r="T66" s="15" t="e">
        <f>100*Informações!AI66/Informações!AJ66</f>
        <v>#DIV/0!</v>
      </c>
      <c r="U66" s="15" t="e">
        <f>100*Informações!AK66/Informações!AL66</f>
        <v>#DIV/0!</v>
      </c>
      <c r="V66" s="15" t="e">
        <f>100*Informações!AM66/Informações!AN66</f>
        <v>#DIV/0!</v>
      </c>
      <c r="W66" s="15" t="e">
        <f>100*Informações!AO66/Informações!AP66</f>
        <v>#DIV/0!</v>
      </c>
      <c r="X66" s="15" t="e">
        <f>100*Informações!AQ66/Informações!AR66</f>
        <v>#DIV/0!</v>
      </c>
      <c r="Y66" s="15" t="e">
        <f>100*Informações!AS66/Informações!AT66</f>
        <v>#DIV/0!</v>
      </c>
      <c r="Z66" s="15" t="e">
        <f>100*Informações!AU66/Informações!AV66</f>
        <v>#DIV/0!</v>
      </c>
      <c r="AA66" s="15" t="e">
        <f>100*Informações!AW66/Informações!AX66</f>
        <v>#DIV/0!</v>
      </c>
      <c r="AB66" s="15" t="e">
        <f>100*Informações!AY66/Informações!AZ66</f>
        <v>#DIV/0!</v>
      </c>
      <c r="AC66" s="15" t="e">
        <f>100*Informações!BA66/Informações!BB66</f>
        <v>#DIV/0!</v>
      </c>
      <c r="AD66" s="15" t="e">
        <f>100*Informações!BC66/Informações!BD66</f>
        <v>#DIV/0!</v>
      </c>
      <c r="AE66" s="15" t="e">
        <f>100*Informações!BE66/Informações!BF66</f>
        <v>#DIV/0!</v>
      </c>
      <c r="AF66" s="15" t="e">
        <f>100*Informações!BG66/Informações!BH66</f>
        <v>#DIV/0!</v>
      </c>
      <c r="AG66" s="15" t="e">
        <f>100*Informações!BI66/Informações!BJ66</f>
        <v>#DIV/0!</v>
      </c>
      <c r="AH66" s="15">
        <f>Informações!BK66/2</f>
        <v>0</v>
      </c>
      <c r="AI66" s="15">
        <f>Informações!BL66/2</f>
        <v>0</v>
      </c>
      <c r="AJ66" s="15">
        <f>Informações!BM66/2</f>
        <v>0</v>
      </c>
      <c r="AK66" s="15">
        <f>Informações!BN66/2</f>
        <v>0</v>
      </c>
      <c r="AL66" s="15" t="e">
        <f>100*Informações!BO66/Informações!BP66</f>
        <v>#DIV/0!</v>
      </c>
      <c r="AM66" s="15">
        <f>Informações!BQ66*Informações!BR66</f>
        <v>0</v>
      </c>
      <c r="AN66" s="15" t="e">
        <f>100*(Informações!BS66-Informações!BT66)/Informações!BS66</f>
        <v>#DIV/0!</v>
      </c>
      <c r="AO66" s="15" t="e">
        <f>100*(Informações!BU66/Informações!BV66)</f>
        <v>#DIV/0!</v>
      </c>
      <c r="AP66" s="15" t="e">
        <f t="shared" si="0"/>
        <v>#DIV/0!</v>
      </c>
      <c r="AQ66" s="15" t="e">
        <f>100*(Informações!BW66/Informações!BX66)</f>
        <v>#DIV/0!</v>
      </c>
      <c r="AR66" s="15" t="e">
        <f>100*(Informações!BY66/Informações!BZ66)</f>
        <v>#DIV/0!</v>
      </c>
      <c r="AS66" s="15" t="e">
        <f>100*(Informações!CA66/Informações!CB66)</f>
        <v>#DIV/0!</v>
      </c>
      <c r="AT66" s="15" t="e">
        <f>100*(Informações!CC66/Informações!CD66)</f>
        <v>#DIV/0!</v>
      </c>
      <c r="AU66" s="15" t="e">
        <f t="shared" si="1"/>
        <v>#DIV/0!</v>
      </c>
      <c r="AV66" s="15">
        <f>100*(Informações!CE66/4)</f>
        <v>0</v>
      </c>
      <c r="AW66" s="15" t="e">
        <f>100*(Informações!CF66/Informações!CG66)</f>
        <v>#DIV/0!</v>
      </c>
      <c r="AX66" s="15" t="e">
        <f>100*(Informações!CH66/Informações!CI66)</f>
        <v>#DIV/0!</v>
      </c>
      <c r="AY66" s="15" t="e">
        <f>100*(Informações!CJ66/Informações!CK66)</f>
        <v>#DIV/0!</v>
      </c>
      <c r="AZ66" s="15" t="e">
        <f>100*(Informações!CL66/Informações!CM66)</f>
        <v>#DIV/0!</v>
      </c>
      <c r="BA66" s="15" t="e">
        <f t="shared" si="2"/>
        <v>#DIV/0!</v>
      </c>
      <c r="BB66" s="15">
        <f>Informações!CN66/2</f>
        <v>0</v>
      </c>
      <c r="BC66" s="15">
        <f>Informações!CO66/2</f>
        <v>0</v>
      </c>
      <c r="BD66" s="15">
        <f>Informações!CP66/2</f>
        <v>0</v>
      </c>
      <c r="BE66" s="15">
        <f>Informações!CQ66/2</f>
        <v>0</v>
      </c>
      <c r="BF66" s="15">
        <f>Informações!CR66/2</f>
        <v>0</v>
      </c>
      <c r="BG66" s="15" t="e">
        <f>Informações!CS66/Informações!CT66</f>
        <v>#DIV/0!</v>
      </c>
      <c r="BH66" s="15" t="e">
        <f>Informações!CU66/Informações!CV66</f>
        <v>#DIV/0!</v>
      </c>
      <c r="BI66" s="15" t="e">
        <f>Informações!CW66/Informações!CX66</f>
        <v>#DIV/0!</v>
      </c>
      <c r="BJ66" s="15" t="e">
        <f>Informações!CY66/Informações!CZ66</f>
        <v>#DIV/0!</v>
      </c>
      <c r="BK66" s="15" t="e">
        <f>SUM(Informações!CY66,Informações!CW66,Informações!CU66,Informações!CS66)/SUM(Informações!CT66,Informações!CV66,Informações!CX66,Informações!CZ66)</f>
        <v>#DIV/0!</v>
      </c>
      <c r="BL66" s="16" t="e">
        <f>Informações!DA66/Informações!DB66</f>
        <v>#DIV/0!</v>
      </c>
      <c r="BM66" s="16" t="e">
        <f>Informações!DC66/Informações!DD66</f>
        <v>#DIV/0!</v>
      </c>
      <c r="BN66" s="16">
        <f>Informações!DE66</f>
        <v>0</v>
      </c>
      <c r="BO66" s="16">
        <f>Informações!DF66</f>
        <v>0</v>
      </c>
      <c r="BP66" s="16">
        <f>Informações!DG66</f>
        <v>0</v>
      </c>
      <c r="BQ66" s="16" t="e">
        <f>(Informações!DH66/Informações!DI66)*100</f>
        <v>#DIV/0!</v>
      </c>
      <c r="BR66" s="16" t="e">
        <f>100*Informações!DJ69*Informações!DK69/Informações!DL69</f>
        <v>#DIV/0!</v>
      </c>
      <c r="BS66" s="16">
        <f>Informações!DM66</f>
        <v>0</v>
      </c>
      <c r="BT66" s="16" t="e">
        <f>100*Informações!DN66/Informações!DO66</f>
        <v>#DIV/0!</v>
      </c>
    </row>
    <row r="67" spans="1:72" s="16" customFormat="1" ht="12.75" x14ac:dyDescent="0.2">
      <c r="A67" s="1">
        <v>312000</v>
      </c>
      <c r="B67" s="2" t="s">
        <v>187</v>
      </c>
      <c r="C67" s="2" t="s">
        <v>8</v>
      </c>
      <c r="D67" s="14">
        <v>2079</v>
      </c>
      <c r="E67" s="15" t="e">
        <f>100*Informações!E67/Informações!F67</f>
        <v>#DIV/0!</v>
      </c>
      <c r="F67" s="15" t="e">
        <f>100*Informações!G67/Informações!H67</f>
        <v>#DIV/0!</v>
      </c>
      <c r="G67" s="15" t="e">
        <f>100*Informações!I67/Informações!J67</f>
        <v>#DIV/0!</v>
      </c>
      <c r="H67" s="15" t="e">
        <f>100*Informações!K67/Informações!L67</f>
        <v>#DIV/0!</v>
      </c>
      <c r="I67" s="15" t="e">
        <f>100*Informações!M67/Informações!N67</f>
        <v>#DIV/0!</v>
      </c>
      <c r="J67" s="15" t="e">
        <f>100*Informações!O67/Informações!P67</f>
        <v>#DIV/0!</v>
      </c>
      <c r="K67" s="15" t="e">
        <f>100*Informações!Q67/Informações!R67</f>
        <v>#DIV/0!</v>
      </c>
      <c r="L67" s="15" t="e">
        <f>100*Informações!S67/Informações!T67</f>
        <v>#DIV/0!</v>
      </c>
      <c r="M67" s="15" t="e">
        <f>100*Informações!U67/Informações!V67</f>
        <v>#DIV/0!</v>
      </c>
      <c r="N67" s="15" t="e">
        <f>100*Informações!W67/Informações!X67</f>
        <v>#DIV/0!</v>
      </c>
      <c r="O67" s="15" t="e">
        <f>100*Informações!Y67/Informações!Z67</f>
        <v>#DIV/0!</v>
      </c>
      <c r="P67" s="15" t="e">
        <f>100*Informações!AA67/Informações!AB67</f>
        <v>#DIV/0!</v>
      </c>
      <c r="Q67" s="15" t="e">
        <f>100*Informações!AC67/Informações!AD67</f>
        <v>#DIV/0!</v>
      </c>
      <c r="R67" s="15" t="e">
        <f>100*Informações!AE67/Informações!AF67</f>
        <v>#DIV/0!</v>
      </c>
      <c r="S67" s="15" t="e">
        <f>100*Informações!AG67/Informações!AH67</f>
        <v>#DIV/0!</v>
      </c>
      <c r="T67" s="15" t="e">
        <f>100*Informações!AI67/Informações!AJ67</f>
        <v>#DIV/0!</v>
      </c>
      <c r="U67" s="15" t="e">
        <f>100*Informações!AK67/Informações!AL67</f>
        <v>#DIV/0!</v>
      </c>
      <c r="V67" s="15" t="e">
        <f>100*Informações!AM67/Informações!AN67</f>
        <v>#DIV/0!</v>
      </c>
      <c r="W67" s="15" t="e">
        <f>100*Informações!AO67/Informações!AP67</f>
        <v>#DIV/0!</v>
      </c>
      <c r="X67" s="15" t="e">
        <f>100*Informações!AQ67/Informações!AR67</f>
        <v>#DIV/0!</v>
      </c>
      <c r="Y67" s="15" t="e">
        <f>100*Informações!AS67/Informações!AT67</f>
        <v>#DIV/0!</v>
      </c>
      <c r="Z67" s="15" t="e">
        <f>100*Informações!AU67/Informações!AV67</f>
        <v>#DIV/0!</v>
      </c>
      <c r="AA67" s="15" t="e">
        <f>100*Informações!AW67/Informações!AX67</f>
        <v>#DIV/0!</v>
      </c>
      <c r="AB67" s="15" t="e">
        <f>100*Informações!AY67/Informações!AZ67</f>
        <v>#DIV/0!</v>
      </c>
      <c r="AC67" s="15" t="e">
        <f>100*Informações!BA67/Informações!BB67</f>
        <v>#DIV/0!</v>
      </c>
      <c r="AD67" s="15" t="e">
        <f>100*Informações!BC67/Informações!BD67</f>
        <v>#DIV/0!</v>
      </c>
      <c r="AE67" s="15" t="e">
        <f>100*Informações!BE67/Informações!BF67</f>
        <v>#DIV/0!</v>
      </c>
      <c r="AF67" s="15" t="e">
        <f>100*Informações!BG67/Informações!BH67</f>
        <v>#DIV/0!</v>
      </c>
      <c r="AG67" s="15" t="e">
        <f>100*Informações!BI67/Informações!BJ67</f>
        <v>#DIV/0!</v>
      </c>
      <c r="AH67" s="15">
        <f>Informações!BK67/2</f>
        <v>0</v>
      </c>
      <c r="AI67" s="15">
        <f>Informações!BL67/2</f>
        <v>0</v>
      </c>
      <c r="AJ67" s="15">
        <f>Informações!BM67/2</f>
        <v>0</v>
      </c>
      <c r="AK67" s="15">
        <f>Informações!BN67/2</f>
        <v>0</v>
      </c>
      <c r="AL67" s="15" t="e">
        <f>100*Informações!BO67/Informações!BP67</f>
        <v>#DIV/0!</v>
      </c>
      <c r="AM67" s="15">
        <f>Informações!BQ67*Informações!BR67</f>
        <v>0</v>
      </c>
      <c r="AN67" s="15" t="e">
        <f>100*(Informações!BS67-Informações!BT67)/Informações!BS67</f>
        <v>#DIV/0!</v>
      </c>
      <c r="AO67" s="15" t="e">
        <f>100*(Informações!BU67/Informações!BV67)</f>
        <v>#DIV/0!</v>
      </c>
      <c r="AP67" s="15" t="e">
        <f t="shared" ref="AP67:AP83" si="3">(AL67+AM67+AN67+AO67)/4</f>
        <v>#DIV/0!</v>
      </c>
      <c r="AQ67" s="15" t="e">
        <f>100*(Informações!BW67/Informações!BX67)</f>
        <v>#DIV/0!</v>
      </c>
      <c r="AR67" s="15" t="e">
        <f>100*(Informações!BY67/Informações!BZ67)</f>
        <v>#DIV/0!</v>
      </c>
      <c r="AS67" s="15" t="e">
        <f>100*(Informações!CA67/Informações!CB67)</f>
        <v>#DIV/0!</v>
      </c>
      <c r="AT67" s="15" t="e">
        <f>100*(Informações!CC67/Informações!CD67)</f>
        <v>#DIV/0!</v>
      </c>
      <c r="AU67" s="15" t="e">
        <f t="shared" ref="AU67:AU83" si="4">(AQ67+AR67+AS67+AT67)/4</f>
        <v>#DIV/0!</v>
      </c>
      <c r="AV67" s="15">
        <f>100*(Informações!CE67/4)</f>
        <v>0</v>
      </c>
      <c r="AW67" s="15" t="e">
        <f>100*(Informações!CF67/Informações!CG67)</f>
        <v>#DIV/0!</v>
      </c>
      <c r="AX67" s="15" t="e">
        <f>100*(Informações!CH67/Informações!CI67)</f>
        <v>#DIV/0!</v>
      </c>
      <c r="AY67" s="15" t="e">
        <f>100*(Informações!CJ67/Informações!CK67)</f>
        <v>#DIV/0!</v>
      </c>
      <c r="AZ67" s="15" t="e">
        <f>100*(Informações!CL67/Informações!CM67)</f>
        <v>#DIV/0!</v>
      </c>
      <c r="BA67" s="15" t="e">
        <f t="shared" ref="BA67:BA83" si="5">(AW67+AX67+AY67+AZ67)/4</f>
        <v>#DIV/0!</v>
      </c>
      <c r="BB67" s="15">
        <f>Informações!CN67/2</f>
        <v>0</v>
      </c>
      <c r="BC67" s="15">
        <f>Informações!CO67/2</f>
        <v>0</v>
      </c>
      <c r="BD67" s="15">
        <f>Informações!CP67/2</f>
        <v>0</v>
      </c>
      <c r="BE67" s="15">
        <f>Informações!CQ67/2</f>
        <v>0</v>
      </c>
      <c r="BF67" s="15">
        <f>Informações!CR67/2</f>
        <v>0</v>
      </c>
      <c r="BG67" s="15" t="e">
        <f>Informações!CS67/Informações!CT67</f>
        <v>#DIV/0!</v>
      </c>
      <c r="BH67" s="15" t="e">
        <f>Informações!CU67/Informações!CV67</f>
        <v>#DIV/0!</v>
      </c>
      <c r="BI67" s="15" t="e">
        <f>Informações!CW67/Informações!CX67</f>
        <v>#DIV/0!</v>
      </c>
      <c r="BJ67" s="15" t="e">
        <f>Informações!CY67/Informações!CZ67</f>
        <v>#DIV/0!</v>
      </c>
      <c r="BK67" s="15" t="e">
        <f>SUM(Informações!CY67,Informações!CW67,Informações!CU67,Informações!CS67)/SUM(Informações!CT67,Informações!CV67,Informações!CX67,Informações!CZ67)</f>
        <v>#DIV/0!</v>
      </c>
      <c r="BL67" s="16" t="e">
        <f>Informações!DA67/Informações!DB67</f>
        <v>#DIV/0!</v>
      </c>
      <c r="BM67" s="16" t="e">
        <f>Informações!DC67/Informações!DD67</f>
        <v>#DIV/0!</v>
      </c>
      <c r="BN67" s="16">
        <f>Informações!DE67</f>
        <v>0</v>
      </c>
      <c r="BO67" s="16">
        <f>Informações!DF67</f>
        <v>0</v>
      </c>
      <c r="BP67" s="16">
        <f>Informações!DG67</f>
        <v>0</v>
      </c>
      <c r="BQ67" s="16" t="e">
        <f>(Informações!DH67/Informações!DI67)*100</f>
        <v>#DIV/0!</v>
      </c>
      <c r="BR67" s="16" t="e">
        <f>100*Informações!DJ70*Informações!DK70/Informações!DL70</f>
        <v>#DIV/0!</v>
      </c>
      <c r="BS67" s="16">
        <f>Informações!DM67</f>
        <v>0</v>
      </c>
      <c r="BT67" s="16" t="e">
        <f>100*Informações!DN67/Informações!DO67</f>
        <v>#DIV/0!</v>
      </c>
    </row>
    <row r="68" spans="1:72" s="16" customFormat="1" ht="12.75" x14ac:dyDescent="0.2">
      <c r="A68" s="1">
        <v>312000</v>
      </c>
      <c r="B68" s="2" t="s">
        <v>187</v>
      </c>
      <c r="C68" s="2" t="s">
        <v>8</v>
      </c>
      <c r="D68" s="14">
        <v>2080</v>
      </c>
      <c r="E68" s="15" t="e">
        <f>100*Informações!E68/Informações!F68</f>
        <v>#DIV/0!</v>
      </c>
      <c r="F68" s="15" t="e">
        <f>100*Informações!G68/Informações!H68</f>
        <v>#DIV/0!</v>
      </c>
      <c r="G68" s="15" t="e">
        <f>100*Informações!I68/Informações!J68</f>
        <v>#DIV/0!</v>
      </c>
      <c r="H68" s="15" t="e">
        <f>100*Informações!K68/Informações!L68</f>
        <v>#DIV/0!</v>
      </c>
      <c r="I68" s="15" t="e">
        <f>100*Informações!M68/Informações!N68</f>
        <v>#DIV/0!</v>
      </c>
      <c r="J68" s="15" t="e">
        <f>100*Informações!O68/Informações!P68</f>
        <v>#DIV/0!</v>
      </c>
      <c r="K68" s="15" t="e">
        <f>100*Informações!Q68/Informações!R68</f>
        <v>#DIV/0!</v>
      </c>
      <c r="L68" s="15" t="e">
        <f>100*Informações!S68/Informações!T68</f>
        <v>#DIV/0!</v>
      </c>
      <c r="M68" s="15" t="e">
        <f>100*Informações!U68/Informações!V68</f>
        <v>#DIV/0!</v>
      </c>
      <c r="N68" s="15" t="e">
        <f>100*Informações!W68/Informações!X68</f>
        <v>#DIV/0!</v>
      </c>
      <c r="O68" s="15" t="e">
        <f>100*Informações!Y68/Informações!Z68</f>
        <v>#DIV/0!</v>
      </c>
      <c r="P68" s="15" t="e">
        <f>100*Informações!AA68/Informações!AB68</f>
        <v>#DIV/0!</v>
      </c>
      <c r="Q68" s="15" t="e">
        <f>100*Informações!AC68/Informações!AD68</f>
        <v>#DIV/0!</v>
      </c>
      <c r="R68" s="15" t="e">
        <f>100*Informações!AE68/Informações!AF68</f>
        <v>#DIV/0!</v>
      </c>
      <c r="S68" s="15" t="e">
        <f>100*Informações!AG68/Informações!AH68</f>
        <v>#DIV/0!</v>
      </c>
      <c r="T68" s="15" t="e">
        <f>100*Informações!AI68/Informações!AJ68</f>
        <v>#DIV/0!</v>
      </c>
      <c r="U68" s="15" t="e">
        <f>100*Informações!AK68/Informações!AL68</f>
        <v>#DIV/0!</v>
      </c>
      <c r="V68" s="15" t="e">
        <f>100*Informações!AM68/Informações!AN68</f>
        <v>#DIV/0!</v>
      </c>
      <c r="W68" s="15" t="e">
        <f>100*Informações!AO68/Informações!AP68</f>
        <v>#DIV/0!</v>
      </c>
      <c r="X68" s="15" t="e">
        <f>100*Informações!AQ68/Informações!AR68</f>
        <v>#DIV/0!</v>
      </c>
      <c r="Y68" s="15" t="e">
        <f>100*Informações!AS68/Informações!AT68</f>
        <v>#DIV/0!</v>
      </c>
      <c r="Z68" s="15" t="e">
        <f>100*Informações!AU68/Informações!AV68</f>
        <v>#DIV/0!</v>
      </c>
      <c r="AA68" s="15" t="e">
        <f>100*Informações!AW68/Informações!AX68</f>
        <v>#DIV/0!</v>
      </c>
      <c r="AB68" s="15" t="e">
        <f>100*Informações!AY68/Informações!AZ68</f>
        <v>#DIV/0!</v>
      </c>
      <c r="AC68" s="15" t="e">
        <f>100*Informações!BA68/Informações!BB68</f>
        <v>#DIV/0!</v>
      </c>
      <c r="AD68" s="15" t="e">
        <f>100*Informações!BC68/Informações!BD68</f>
        <v>#DIV/0!</v>
      </c>
      <c r="AE68" s="15" t="e">
        <f>100*Informações!BE68/Informações!BF68</f>
        <v>#DIV/0!</v>
      </c>
      <c r="AF68" s="15" t="e">
        <f>100*Informações!BG68/Informações!BH68</f>
        <v>#DIV/0!</v>
      </c>
      <c r="AG68" s="15" t="e">
        <f>100*Informações!BI68/Informações!BJ68</f>
        <v>#DIV/0!</v>
      </c>
      <c r="AH68" s="15">
        <f>Informações!BK68/2</f>
        <v>0</v>
      </c>
      <c r="AI68" s="15">
        <f>Informações!BL68/2</f>
        <v>0</v>
      </c>
      <c r="AJ68" s="15">
        <f>Informações!BM68/2</f>
        <v>0</v>
      </c>
      <c r="AK68" s="15">
        <f>Informações!BN68/2</f>
        <v>0</v>
      </c>
      <c r="AL68" s="15" t="e">
        <f>100*Informações!BO68/Informações!BP68</f>
        <v>#DIV/0!</v>
      </c>
      <c r="AM68" s="15">
        <f>Informações!BQ68*Informações!BR68</f>
        <v>0</v>
      </c>
      <c r="AN68" s="15" t="e">
        <f>100*(Informações!BS68-Informações!BT68)/Informações!BS68</f>
        <v>#DIV/0!</v>
      </c>
      <c r="AO68" s="15" t="e">
        <f>100*(Informações!BU68/Informações!BV68)</f>
        <v>#DIV/0!</v>
      </c>
      <c r="AP68" s="15" t="e">
        <f t="shared" si="3"/>
        <v>#DIV/0!</v>
      </c>
      <c r="AQ68" s="15" t="e">
        <f>100*(Informações!BW68/Informações!BX68)</f>
        <v>#DIV/0!</v>
      </c>
      <c r="AR68" s="15" t="e">
        <f>100*(Informações!BY68/Informações!BZ68)</f>
        <v>#DIV/0!</v>
      </c>
      <c r="AS68" s="15" t="e">
        <f>100*(Informações!CA68/Informações!CB68)</f>
        <v>#DIV/0!</v>
      </c>
      <c r="AT68" s="15" t="e">
        <f>100*(Informações!CC68/Informações!CD68)</f>
        <v>#DIV/0!</v>
      </c>
      <c r="AU68" s="15" t="e">
        <f t="shared" si="4"/>
        <v>#DIV/0!</v>
      </c>
      <c r="AV68" s="15">
        <f>100*(Informações!CE68/4)</f>
        <v>0</v>
      </c>
      <c r="AW68" s="15" t="e">
        <f>100*(Informações!CF68/Informações!CG68)</f>
        <v>#DIV/0!</v>
      </c>
      <c r="AX68" s="15" t="e">
        <f>100*(Informações!CH68/Informações!CI68)</f>
        <v>#DIV/0!</v>
      </c>
      <c r="AY68" s="15" t="e">
        <f>100*(Informações!CJ68/Informações!CK68)</f>
        <v>#DIV/0!</v>
      </c>
      <c r="AZ68" s="15" t="e">
        <f>100*(Informações!CL68/Informações!CM68)</f>
        <v>#DIV/0!</v>
      </c>
      <c r="BA68" s="15" t="e">
        <f t="shared" si="5"/>
        <v>#DIV/0!</v>
      </c>
      <c r="BB68" s="15">
        <f>Informações!CN68/2</f>
        <v>0</v>
      </c>
      <c r="BC68" s="15">
        <f>Informações!CO68/2</f>
        <v>0</v>
      </c>
      <c r="BD68" s="15">
        <f>Informações!CP68/2</f>
        <v>0</v>
      </c>
      <c r="BE68" s="15">
        <f>Informações!CQ68/2</f>
        <v>0</v>
      </c>
      <c r="BF68" s="15">
        <f>Informações!CR68/2</f>
        <v>0</v>
      </c>
      <c r="BG68" s="15" t="e">
        <f>Informações!CS68/Informações!CT68</f>
        <v>#DIV/0!</v>
      </c>
      <c r="BH68" s="15" t="e">
        <f>Informações!CU68/Informações!CV68</f>
        <v>#DIV/0!</v>
      </c>
      <c r="BI68" s="15" t="e">
        <f>Informações!CW68/Informações!CX68</f>
        <v>#DIV/0!</v>
      </c>
      <c r="BJ68" s="15" t="e">
        <f>Informações!CY68/Informações!CZ68</f>
        <v>#DIV/0!</v>
      </c>
      <c r="BK68" s="15" t="e">
        <f>SUM(Informações!CY68,Informações!CW68,Informações!CU68,Informações!CS68)/SUM(Informações!CT68,Informações!CV68,Informações!CX68,Informações!CZ68)</f>
        <v>#DIV/0!</v>
      </c>
      <c r="BL68" s="16" t="e">
        <f>Informações!DA68/Informações!DB68</f>
        <v>#DIV/0!</v>
      </c>
      <c r="BM68" s="16" t="e">
        <f>Informações!DC68/Informações!DD68</f>
        <v>#DIV/0!</v>
      </c>
      <c r="BN68" s="16">
        <f>Informações!DE68</f>
        <v>0</v>
      </c>
      <c r="BO68" s="16">
        <f>Informações!DF68</f>
        <v>0</v>
      </c>
      <c r="BP68" s="16">
        <f>Informações!DG68</f>
        <v>0</v>
      </c>
      <c r="BQ68" s="16" t="e">
        <f>(Informações!DH68/Informações!DI68)*100</f>
        <v>#DIV/0!</v>
      </c>
      <c r="BR68" s="16" t="e">
        <f>100*Informações!DJ71*Informações!DK71/Informações!DL71</f>
        <v>#DIV/0!</v>
      </c>
      <c r="BS68" s="16">
        <f>Informações!DM68</f>
        <v>0</v>
      </c>
      <c r="BT68" s="16" t="e">
        <f>100*Informações!DN68/Informações!DO68</f>
        <v>#DIV/0!</v>
      </c>
    </row>
    <row r="69" spans="1:72" s="16" customFormat="1" ht="12.75" x14ac:dyDescent="0.2">
      <c r="A69" s="1">
        <v>312000</v>
      </c>
      <c r="B69" s="2" t="s">
        <v>187</v>
      </c>
      <c r="C69" s="2" t="s">
        <v>8</v>
      </c>
      <c r="D69" s="14">
        <v>2081</v>
      </c>
      <c r="E69" s="15" t="e">
        <f>100*Informações!E69/Informações!F69</f>
        <v>#DIV/0!</v>
      </c>
      <c r="F69" s="15" t="e">
        <f>100*Informações!G69/Informações!H69</f>
        <v>#DIV/0!</v>
      </c>
      <c r="G69" s="15" t="e">
        <f>100*Informações!I69/Informações!J69</f>
        <v>#DIV/0!</v>
      </c>
      <c r="H69" s="15" t="e">
        <f>100*Informações!K69/Informações!L69</f>
        <v>#DIV/0!</v>
      </c>
      <c r="I69" s="15" t="e">
        <f>100*Informações!M69/Informações!N69</f>
        <v>#DIV/0!</v>
      </c>
      <c r="J69" s="15" t="e">
        <f>100*Informações!O69/Informações!P69</f>
        <v>#DIV/0!</v>
      </c>
      <c r="K69" s="15" t="e">
        <f>100*Informações!Q69/Informações!R69</f>
        <v>#DIV/0!</v>
      </c>
      <c r="L69" s="15" t="e">
        <f>100*Informações!S69/Informações!T69</f>
        <v>#DIV/0!</v>
      </c>
      <c r="M69" s="15" t="e">
        <f>100*Informações!U69/Informações!V69</f>
        <v>#DIV/0!</v>
      </c>
      <c r="N69" s="15" t="e">
        <f>100*Informações!W69/Informações!X69</f>
        <v>#DIV/0!</v>
      </c>
      <c r="O69" s="15" t="e">
        <f>100*Informações!Y69/Informações!Z69</f>
        <v>#DIV/0!</v>
      </c>
      <c r="P69" s="15" t="e">
        <f>100*Informações!AA69/Informações!AB69</f>
        <v>#DIV/0!</v>
      </c>
      <c r="Q69" s="15" t="e">
        <f>100*Informações!AC69/Informações!AD69</f>
        <v>#DIV/0!</v>
      </c>
      <c r="R69" s="15" t="e">
        <f>100*Informações!AE69/Informações!AF69</f>
        <v>#DIV/0!</v>
      </c>
      <c r="S69" s="15" t="e">
        <f>100*Informações!AG69/Informações!AH69</f>
        <v>#DIV/0!</v>
      </c>
      <c r="T69" s="15" t="e">
        <f>100*Informações!AI69/Informações!AJ69</f>
        <v>#DIV/0!</v>
      </c>
      <c r="U69" s="15" t="e">
        <f>100*Informações!AK69/Informações!AL69</f>
        <v>#DIV/0!</v>
      </c>
      <c r="V69" s="15" t="e">
        <f>100*Informações!AM69/Informações!AN69</f>
        <v>#DIV/0!</v>
      </c>
      <c r="W69" s="15" t="e">
        <f>100*Informações!AO69/Informações!AP69</f>
        <v>#DIV/0!</v>
      </c>
      <c r="X69" s="15" t="e">
        <f>100*Informações!AQ69/Informações!AR69</f>
        <v>#DIV/0!</v>
      </c>
      <c r="Y69" s="15" t="e">
        <f>100*Informações!AS69/Informações!AT69</f>
        <v>#DIV/0!</v>
      </c>
      <c r="Z69" s="15" t="e">
        <f>100*Informações!AU69/Informações!AV69</f>
        <v>#DIV/0!</v>
      </c>
      <c r="AA69" s="15" t="e">
        <f>100*Informações!AW69/Informações!AX69</f>
        <v>#DIV/0!</v>
      </c>
      <c r="AB69" s="15" t="e">
        <f>100*Informações!AY69/Informações!AZ69</f>
        <v>#DIV/0!</v>
      </c>
      <c r="AC69" s="15" t="e">
        <f>100*Informações!BA69/Informações!BB69</f>
        <v>#DIV/0!</v>
      </c>
      <c r="AD69" s="15" t="e">
        <f>100*Informações!BC69/Informações!BD69</f>
        <v>#DIV/0!</v>
      </c>
      <c r="AE69" s="15" t="e">
        <f>100*Informações!BE69/Informações!BF69</f>
        <v>#DIV/0!</v>
      </c>
      <c r="AF69" s="15" t="e">
        <f>100*Informações!BG69/Informações!BH69</f>
        <v>#DIV/0!</v>
      </c>
      <c r="AG69" s="15" t="e">
        <f>100*Informações!BI69/Informações!BJ69</f>
        <v>#DIV/0!</v>
      </c>
      <c r="AH69" s="15">
        <f>Informações!BK69/2</f>
        <v>0</v>
      </c>
      <c r="AI69" s="15">
        <f>Informações!BL69/2</f>
        <v>0</v>
      </c>
      <c r="AJ69" s="15">
        <f>Informações!BM69/2</f>
        <v>0</v>
      </c>
      <c r="AK69" s="15">
        <f>Informações!BN69/2</f>
        <v>0</v>
      </c>
      <c r="AL69" s="15" t="e">
        <f>100*Informações!BO69/Informações!BP69</f>
        <v>#DIV/0!</v>
      </c>
      <c r="AM69" s="15">
        <f>Informações!BQ69*Informações!BR69</f>
        <v>0</v>
      </c>
      <c r="AN69" s="15" t="e">
        <f>100*(Informações!BS69-Informações!BT69)/Informações!BS69</f>
        <v>#DIV/0!</v>
      </c>
      <c r="AO69" s="15" t="e">
        <f>100*(Informações!BU69/Informações!BV69)</f>
        <v>#DIV/0!</v>
      </c>
      <c r="AP69" s="15" t="e">
        <f t="shared" si="3"/>
        <v>#DIV/0!</v>
      </c>
      <c r="AQ69" s="15" t="e">
        <f>100*(Informações!BW69/Informações!BX69)</f>
        <v>#DIV/0!</v>
      </c>
      <c r="AR69" s="15" t="e">
        <f>100*(Informações!BY69/Informações!BZ69)</f>
        <v>#DIV/0!</v>
      </c>
      <c r="AS69" s="15" t="e">
        <f>100*(Informações!CA69/Informações!CB69)</f>
        <v>#DIV/0!</v>
      </c>
      <c r="AT69" s="15" t="e">
        <f>100*(Informações!CC69/Informações!CD69)</f>
        <v>#DIV/0!</v>
      </c>
      <c r="AU69" s="15" t="e">
        <f t="shared" si="4"/>
        <v>#DIV/0!</v>
      </c>
      <c r="AV69" s="15">
        <f>100*(Informações!CE69/4)</f>
        <v>0</v>
      </c>
      <c r="AW69" s="15" t="e">
        <f>100*(Informações!CF69/Informações!CG69)</f>
        <v>#DIV/0!</v>
      </c>
      <c r="AX69" s="15" t="e">
        <f>100*(Informações!CH69/Informações!CI69)</f>
        <v>#DIV/0!</v>
      </c>
      <c r="AY69" s="15" t="e">
        <f>100*(Informações!CJ69/Informações!CK69)</f>
        <v>#DIV/0!</v>
      </c>
      <c r="AZ69" s="15" t="e">
        <f>100*(Informações!CL69/Informações!CM69)</f>
        <v>#DIV/0!</v>
      </c>
      <c r="BA69" s="15" t="e">
        <f t="shared" si="5"/>
        <v>#DIV/0!</v>
      </c>
      <c r="BB69" s="15">
        <f>Informações!CN69/2</f>
        <v>0</v>
      </c>
      <c r="BC69" s="15">
        <f>Informações!CO69/2</f>
        <v>0</v>
      </c>
      <c r="BD69" s="15">
        <f>Informações!CP69/2</f>
        <v>0</v>
      </c>
      <c r="BE69" s="15">
        <f>Informações!CQ69/2</f>
        <v>0</v>
      </c>
      <c r="BF69" s="15">
        <f>Informações!CR69/2</f>
        <v>0</v>
      </c>
      <c r="BG69" s="15" t="e">
        <f>Informações!CS69/Informações!CT69</f>
        <v>#DIV/0!</v>
      </c>
      <c r="BH69" s="15" t="e">
        <f>Informações!CU69/Informações!CV69</f>
        <v>#DIV/0!</v>
      </c>
      <c r="BI69" s="15" t="e">
        <f>Informações!CW69/Informações!CX69</f>
        <v>#DIV/0!</v>
      </c>
      <c r="BJ69" s="15" t="e">
        <f>Informações!CY69/Informações!CZ69</f>
        <v>#DIV/0!</v>
      </c>
      <c r="BK69" s="15" t="e">
        <f>SUM(Informações!CY69,Informações!CW69,Informações!CU69,Informações!CS69)/SUM(Informações!CT69,Informações!CV69,Informações!CX69,Informações!CZ69)</f>
        <v>#DIV/0!</v>
      </c>
      <c r="BL69" s="16" t="e">
        <f>Informações!DA69/Informações!DB69</f>
        <v>#DIV/0!</v>
      </c>
      <c r="BM69" s="16" t="e">
        <f>Informações!DC69/Informações!DD69</f>
        <v>#DIV/0!</v>
      </c>
      <c r="BN69" s="16">
        <f>Informações!DE69</f>
        <v>0</v>
      </c>
      <c r="BO69" s="16">
        <f>Informações!DF69</f>
        <v>0</v>
      </c>
      <c r="BP69" s="16">
        <f>Informações!DG69</f>
        <v>0</v>
      </c>
      <c r="BQ69" s="16" t="e">
        <f>(Informações!DH69/Informações!DI69)*100</f>
        <v>#DIV/0!</v>
      </c>
      <c r="BR69" s="16" t="e">
        <f>100*Informações!DJ72*Informações!DK72/Informações!DL72</f>
        <v>#DIV/0!</v>
      </c>
      <c r="BS69" s="16">
        <f>Informações!DM69</f>
        <v>0</v>
      </c>
      <c r="BT69" s="16" t="e">
        <f>100*Informações!DN69/Informações!DO69</f>
        <v>#DIV/0!</v>
      </c>
    </row>
    <row r="70" spans="1:72" s="16" customFormat="1" ht="12.75" x14ac:dyDescent="0.2">
      <c r="A70" s="1">
        <v>312000</v>
      </c>
      <c r="B70" s="2" t="s">
        <v>187</v>
      </c>
      <c r="C70" s="2" t="s">
        <v>8</v>
      </c>
      <c r="D70" s="14">
        <v>2082</v>
      </c>
      <c r="E70" s="15" t="e">
        <f>100*Informações!E70/Informações!F70</f>
        <v>#DIV/0!</v>
      </c>
      <c r="F70" s="15" t="e">
        <f>100*Informações!G70/Informações!H70</f>
        <v>#DIV/0!</v>
      </c>
      <c r="G70" s="15" t="e">
        <f>100*Informações!I70/Informações!J70</f>
        <v>#DIV/0!</v>
      </c>
      <c r="H70" s="15" t="e">
        <f>100*Informações!K70/Informações!L70</f>
        <v>#DIV/0!</v>
      </c>
      <c r="I70" s="15" t="e">
        <f>100*Informações!M70/Informações!N70</f>
        <v>#DIV/0!</v>
      </c>
      <c r="J70" s="15" t="e">
        <f>100*Informações!O70/Informações!P70</f>
        <v>#DIV/0!</v>
      </c>
      <c r="K70" s="15" t="e">
        <f>100*Informações!Q70/Informações!R70</f>
        <v>#DIV/0!</v>
      </c>
      <c r="L70" s="15" t="e">
        <f>100*Informações!S70/Informações!T70</f>
        <v>#DIV/0!</v>
      </c>
      <c r="M70" s="15" t="e">
        <f>100*Informações!U70/Informações!V70</f>
        <v>#DIV/0!</v>
      </c>
      <c r="N70" s="15" t="e">
        <f>100*Informações!W70/Informações!X70</f>
        <v>#DIV/0!</v>
      </c>
      <c r="O70" s="15" t="e">
        <f>100*Informações!Y70/Informações!Z70</f>
        <v>#DIV/0!</v>
      </c>
      <c r="P70" s="15" t="e">
        <f>100*Informações!AA70/Informações!AB70</f>
        <v>#DIV/0!</v>
      </c>
      <c r="Q70" s="15" t="e">
        <f>100*Informações!AC70/Informações!AD70</f>
        <v>#DIV/0!</v>
      </c>
      <c r="R70" s="15" t="e">
        <f>100*Informações!AE70/Informações!AF70</f>
        <v>#DIV/0!</v>
      </c>
      <c r="S70" s="15" t="e">
        <f>100*Informações!AG70/Informações!AH70</f>
        <v>#DIV/0!</v>
      </c>
      <c r="T70" s="15" t="e">
        <f>100*Informações!AI70/Informações!AJ70</f>
        <v>#DIV/0!</v>
      </c>
      <c r="U70" s="15" t="e">
        <f>100*Informações!AK70/Informações!AL70</f>
        <v>#DIV/0!</v>
      </c>
      <c r="V70" s="15" t="e">
        <f>100*Informações!AM70/Informações!AN70</f>
        <v>#DIV/0!</v>
      </c>
      <c r="W70" s="15" t="e">
        <f>100*Informações!AO70/Informações!AP70</f>
        <v>#DIV/0!</v>
      </c>
      <c r="X70" s="15" t="e">
        <f>100*Informações!AQ70/Informações!AR70</f>
        <v>#DIV/0!</v>
      </c>
      <c r="Y70" s="15" t="e">
        <f>100*Informações!AS70/Informações!AT70</f>
        <v>#DIV/0!</v>
      </c>
      <c r="Z70" s="15" t="e">
        <f>100*Informações!AU70/Informações!AV70</f>
        <v>#DIV/0!</v>
      </c>
      <c r="AA70" s="15" t="e">
        <f>100*Informações!AW70/Informações!AX70</f>
        <v>#DIV/0!</v>
      </c>
      <c r="AB70" s="15" t="e">
        <f>100*Informações!AY70/Informações!AZ70</f>
        <v>#DIV/0!</v>
      </c>
      <c r="AC70" s="15" t="e">
        <f>100*Informações!BA70/Informações!BB70</f>
        <v>#DIV/0!</v>
      </c>
      <c r="AD70" s="15" t="e">
        <f>100*Informações!BC70/Informações!BD70</f>
        <v>#DIV/0!</v>
      </c>
      <c r="AE70" s="15" t="e">
        <f>100*Informações!BE70/Informações!BF70</f>
        <v>#DIV/0!</v>
      </c>
      <c r="AF70" s="15" t="e">
        <f>100*Informações!BG70/Informações!BH70</f>
        <v>#DIV/0!</v>
      </c>
      <c r="AG70" s="15" t="e">
        <f>100*Informações!BI70/Informações!BJ70</f>
        <v>#DIV/0!</v>
      </c>
      <c r="AH70" s="15">
        <f>Informações!BK70/2</f>
        <v>0</v>
      </c>
      <c r="AI70" s="15">
        <f>Informações!BL70/2</f>
        <v>0</v>
      </c>
      <c r="AJ70" s="15">
        <f>Informações!BM70/2</f>
        <v>0</v>
      </c>
      <c r="AK70" s="15">
        <f>Informações!BN70/2</f>
        <v>0</v>
      </c>
      <c r="AL70" s="15" t="e">
        <f>100*Informações!BO70/Informações!BP70</f>
        <v>#DIV/0!</v>
      </c>
      <c r="AM70" s="15">
        <f>Informações!BQ70*Informações!BR70</f>
        <v>0</v>
      </c>
      <c r="AN70" s="15" t="e">
        <f>100*(Informações!BS70-Informações!BT70)/Informações!BS70</f>
        <v>#DIV/0!</v>
      </c>
      <c r="AO70" s="15" t="e">
        <f>100*(Informações!BU70/Informações!BV70)</f>
        <v>#DIV/0!</v>
      </c>
      <c r="AP70" s="15" t="e">
        <f t="shared" si="3"/>
        <v>#DIV/0!</v>
      </c>
      <c r="AQ70" s="15" t="e">
        <f>100*(Informações!BW70/Informações!BX70)</f>
        <v>#DIV/0!</v>
      </c>
      <c r="AR70" s="15" t="e">
        <f>100*(Informações!BY70/Informações!BZ70)</f>
        <v>#DIV/0!</v>
      </c>
      <c r="AS70" s="15" t="e">
        <f>100*(Informações!CA70/Informações!CB70)</f>
        <v>#DIV/0!</v>
      </c>
      <c r="AT70" s="15" t="e">
        <f>100*(Informações!CC70/Informações!CD70)</f>
        <v>#DIV/0!</v>
      </c>
      <c r="AU70" s="15" t="e">
        <f t="shared" si="4"/>
        <v>#DIV/0!</v>
      </c>
      <c r="AV70" s="15">
        <f>100*(Informações!CE70/4)</f>
        <v>0</v>
      </c>
      <c r="AW70" s="15" t="e">
        <f>100*(Informações!CF70/Informações!CG70)</f>
        <v>#DIV/0!</v>
      </c>
      <c r="AX70" s="15" t="e">
        <f>100*(Informações!CH70/Informações!CI70)</f>
        <v>#DIV/0!</v>
      </c>
      <c r="AY70" s="15" t="e">
        <f>100*(Informações!CJ70/Informações!CK70)</f>
        <v>#DIV/0!</v>
      </c>
      <c r="AZ70" s="15" t="e">
        <f>100*(Informações!CL70/Informações!CM70)</f>
        <v>#DIV/0!</v>
      </c>
      <c r="BA70" s="15" t="e">
        <f t="shared" si="5"/>
        <v>#DIV/0!</v>
      </c>
      <c r="BB70" s="15">
        <f>Informações!CN70/2</f>
        <v>0</v>
      </c>
      <c r="BC70" s="15">
        <f>Informações!CO70/2</f>
        <v>0</v>
      </c>
      <c r="BD70" s="15">
        <f>Informações!CP70/2</f>
        <v>0</v>
      </c>
      <c r="BE70" s="15">
        <f>Informações!CQ70/2</f>
        <v>0</v>
      </c>
      <c r="BF70" s="15">
        <f>Informações!CR70/2</f>
        <v>0</v>
      </c>
      <c r="BG70" s="15" t="e">
        <f>Informações!CS70/Informações!CT70</f>
        <v>#DIV/0!</v>
      </c>
      <c r="BH70" s="15" t="e">
        <f>Informações!CU70/Informações!CV70</f>
        <v>#DIV/0!</v>
      </c>
      <c r="BI70" s="15" t="e">
        <f>Informações!CW70/Informações!CX70</f>
        <v>#DIV/0!</v>
      </c>
      <c r="BJ70" s="15" t="e">
        <f>Informações!CY70/Informações!CZ70</f>
        <v>#DIV/0!</v>
      </c>
      <c r="BK70" s="15" t="e">
        <f>SUM(Informações!CY70,Informações!CW70,Informações!CU70,Informações!CS70)/SUM(Informações!CT70,Informações!CV70,Informações!CX70,Informações!CZ70)</f>
        <v>#DIV/0!</v>
      </c>
      <c r="BL70" s="16" t="e">
        <f>Informações!DA70/Informações!DB70</f>
        <v>#DIV/0!</v>
      </c>
      <c r="BM70" s="16" t="e">
        <f>Informações!DC70/Informações!DD70</f>
        <v>#DIV/0!</v>
      </c>
      <c r="BN70" s="16">
        <f>Informações!DE70</f>
        <v>0</v>
      </c>
      <c r="BO70" s="16">
        <f>Informações!DF70</f>
        <v>0</v>
      </c>
      <c r="BP70" s="16">
        <f>Informações!DG70</f>
        <v>0</v>
      </c>
      <c r="BQ70" s="16" t="e">
        <f>(Informações!DH70/Informações!DI70)*100</f>
        <v>#DIV/0!</v>
      </c>
      <c r="BR70" s="16" t="e">
        <f>100*Informações!DJ73*Informações!DK73/Informações!DL73</f>
        <v>#DIV/0!</v>
      </c>
      <c r="BS70" s="16">
        <f>Informações!DM70</f>
        <v>0</v>
      </c>
      <c r="BT70" s="16" t="e">
        <f>100*Informações!DN70/Informações!DO70</f>
        <v>#DIV/0!</v>
      </c>
    </row>
    <row r="71" spans="1:72" s="16" customFormat="1" ht="12.75" x14ac:dyDescent="0.2">
      <c r="A71" s="1">
        <v>312000</v>
      </c>
      <c r="B71" s="2" t="s">
        <v>187</v>
      </c>
      <c r="C71" s="2" t="s">
        <v>8</v>
      </c>
      <c r="D71" s="14">
        <v>2083</v>
      </c>
      <c r="E71" s="15" t="e">
        <f>100*Informações!E71/Informações!F71</f>
        <v>#DIV/0!</v>
      </c>
      <c r="F71" s="15" t="e">
        <f>100*Informações!G71/Informações!H71</f>
        <v>#DIV/0!</v>
      </c>
      <c r="G71" s="15" t="e">
        <f>100*Informações!I71/Informações!J71</f>
        <v>#DIV/0!</v>
      </c>
      <c r="H71" s="15" t="e">
        <f>100*Informações!K71/Informações!L71</f>
        <v>#DIV/0!</v>
      </c>
      <c r="I71" s="15" t="e">
        <f>100*Informações!M71/Informações!N71</f>
        <v>#DIV/0!</v>
      </c>
      <c r="J71" s="15" t="e">
        <f>100*Informações!O71/Informações!P71</f>
        <v>#DIV/0!</v>
      </c>
      <c r="K71" s="15" t="e">
        <f>100*Informações!Q71/Informações!R71</f>
        <v>#DIV/0!</v>
      </c>
      <c r="L71" s="15" t="e">
        <f>100*Informações!S71/Informações!T71</f>
        <v>#DIV/0!</v>
      </c>
      <c r="M71" s="15" t="e">
        <f>100*Informações!U71/Informações!V71</f>
        <v>#DIV/0!</v>
      </c>
      <c r="N71" s="15" t="e">
        <f>100*Informações!W71/Informações!X71</f>
        <v>#DIV/0!</v>
      </c>
      <c r="O71" s="15" t="e">
        <f>100*Informações!Y71/Informações!Z71</f>
        <v>#DIV/0!</v>
      </c>
      <c r="P71" s="15" t="e">
        <f>100*Informações!AA71/Informações!AB71</f>
        <v>#DIV/0!</v>
      </c>
      <c r="Q71" s="15" t="e">
        <f>100*Informações!AC71/Informações!AD71</f>
        <v>#DIV/0!</v>
      </c>
      <c r="R71" s="15" t="e">
        <f>100*Informações!AE71/Informações!AF71</f>
        <v>#DIV/0!</v>
      </c>
      <c r="S71" s="15" t="e">
        <f>100*Informações!AG71/Informações!AH71</f>
        <v>#DIV/0!</v>
      </c>
      <c r="T71" s="15" t="e">
        <f>100*Informações!AI71/Informações!AJ71</f>
        <v>#DIV/0!</v>
      </c>
      <c r="U71" s="15" t="e">
        <f>100*Informações!AK71/Informações!AL71</f>
        <v>#DIV/0!</v>
      </c>
      <c r="V71" s="15" t="e">
        <f>100*Informações!AM71/Informações!AN71</f>
        <v>#DIV/0!</v>
      </c>
      <c r="W71" s="15" t="e">
        <f>100*Informações!AO71/Informações!AP71</f>
        <v>#DIV/0!</v>
      </c>
      <c r="X71" s="15" t="e">
        <f>100*Informações!AQ71/Informações!AR71</f>
        <v>#DIV/0!</v>
      </c>
      <c r="Y71" s="15" t="e">
        <f>100*Informações!AS71/Informações!AT71</f>
        <v>#DIV/0!</v>
      </c>
      <c r="Z71" s="15" t="e">
        <f>100*Informações!AU71/Informações!AV71</f>
        <v>#DIV/0!</v>
      </c>
      <c r="AA71" s="15" t="e">
        <f>100*Informações!AW71/Informações!AX71</f>
        <v>#DIV/0!</v>
      </c>
      <c r="AB71" s="15" t="e">
        <f>100*Informações!AY71/Informações!AZ71</f>
        <v>#DIV/0!</v>
      </c>
      <c r="AC71" s="15" t="e">
        <f>100*Informações!BA71/Informações!BB71</f>
        <v>#DIV/0!</v>
      </c>
      <c r="AD71" s="15" t="e">
        <f>100*Informações!BC71/Informações!BD71</f>
        <v>#DIV/0!</v>
      </c>
      <c r="AE71" s="15" t="e">
        <f>100*Informações!BE71/Informações!BF71</f>
        <v>#DIV/0!</v>
      </c>
      <c r="AF71" s="15" t="e">
        <f>100*Informações!BG71/Informações!BH71</f>
        <v>#DIV/0!</v>
      </c>
      <c r="AG71" s="15" t="e">
        <f>100*Informações!BI71/Informações!BJ71</f>
        <v>#DIV/0!</v>
      </c>
      <c r="AH71" s="15">
        <f>Informações!BK71/2</f>
        <v>0</v>
      </c>
      <c r="AI71" s="15">
        <f>Informações!BL71/2</f>
        <v>0</v>
      </c>
      <c r="AJ71" s="15">
        <f>Informações!BM71/2</f>
        <v>0</v>
      </c>
      <c r="AK71" s="15">
        <f>Informações!BN71/2</f>
        <v>0</v>
      </c>
      <c r="AL71" s="15" t="e">
        <f>100*Informações!BO71/Informações!BP71</f>
        <v>#DIV/0!</v>
      </c>
      <c r="AM71" s="15">
        <f>Informações!BQ71*Informações!BR71</f>
        <v>0</v>
      </c>
      <c r="AN71" s="15" t="e">
        <f>100*(Informações!BS71-Informações!BT71)/Informações!BS71</f>
        <v>#DIV/0!</v>
      </c>
      <c r="AO71" s="15" t="e">
        <f>100*(Informações!BU71/Informações!BV71)</f>
        <v>#DIV/0!</v>
      </c>
      <c r="AP71" s="15" t="e">
        <f t="shared" si="3"/>
        <v>#DIV/0!</v>
      </c>
      <c r="AQ71" s="15" t="e">
        <f>100*(Informações!BW71/Informações!BX71)</f>
        <v>#DIV/0!</v>
      </c>
      <c r="AR71" s="15" t="e">
        <f>100*(Informações!BY71/Informações!BZ71)</f>
        <v>#DIV/0!</v>
      </c>
      <c r="AS71" s="15" t="e">
        <f>100*(Informações!CA71/Informações!CB71)</f>
        <v>#DIV/0!</v>
      </c>
      <c r="AT71" s="15" t="e">
        <f>100*(Informações!CC71/Informações!CD71)</f>
        <v>#DIV/0!</v>
      </c>
      <c r="AU71" s="15" t="e">
        <f t="shared" si="4"/>
        <v>#DIV/0!</v>
      </c>
      <c r="AV71" s="15">
        <f>100*(Informações!CE71/4)</f>
        <v>0</v>
      </c>
      <c r="AW71" s="15" t="e">
        <f>100*(Informações!CF71/Informações!CG71)</f>
        <v>#DIV/0!</v>
      </c>
      <c r="AX71" s="15" t="e">
        <f>100*(Informações!CH71/Informações!CI71)</f>
        <v>#DIV/0!</v>
      </c>
      <c r="AY71" s="15" t="e">
        <f>100*(Informações!CJ71/Informações!CK71)</f>
        <v>#DIV/0!</v>
      </c>
      <c r="AZ71" s="15" t="e">
        <f>100*(Informações!CL71/Informações!CM71)</f>
        <v>#DIV/0!</v>
      </c>
      <c r="BA71" s="15" t="e">
        <f t="shared" si="5"/>
        <v>#DIV/0!</v>
      </c>
      <c r="BB71" s="15">
        <f>Informações!CN71/2</f>
        <v>0</v>
      </c>
      <c r="BC71" s="15">
        <f>Informações!CO71/2</f>
        <v>0</v>
      </c>
      <c r="BD71" s="15">
        <f>Informações!CP71/2</f>
        <v>0</v>
      </c>
      <c r="BE71" s="15">
        <f>Informações!CQ71/2</f>
        <v>0</v>
      </c>
      <c r="BF71" s="15">
        <f>Informações!CR71/2</f>
        <v>0</v>
      </c>
      <c r="BG71" s="15" t="e">
        <f>Informações!CS71/Informações!CT71</f>
        <v>#DIV/0!</v>
      </c>
      <c r="BH71" s="15" t="e">
        <f>Informações!CU71/Informações!CV71</f>
        <v>#DIV/0!</v>
      </c>
      <c r="BI71" s="15" t="e">
        <f>Informações!CW71/Informações!CX71</f>
        <v>#DIV/0!</v>
      </c>
      <c r="BJ71" s="15" t="e">
        <f>Informações!CY71/Informações!CZ71</f>
        <v>#DIV/0!</v>
      </c>
      <c r="BK71" s="15" t="e">
        <f>SUM(Informações!CY71,Informações!CW71,Informações!CU71,Informações!CS71)/SUM(Informações!CT71,Informações!CV71,Informações!CX71,Informações!CZ71)</f>
        <v>#DIV/0!</v>
      </c>
      <c r="BL71" s="16" t="e">
        <f>Informações!DA71/Informações!DB71</f>
        <v>#DIV/0!</v>
      </c>
      <c r="BM71" s="16" t="e">
        <f>Informações!DC71/Informações!DD71</f>
        <v>#DIV/0!</v>
      </c>
      <c r="BN71" s="16">
        <f>Informações!DE71</f>
        <v>0</v>
      </c>
      <c r="BO71" s="16">
        <f>Informações!DF71</f>
        <v>0</v>
      </c>
      <c r="BP71" s="16">
        <f>Informações!DG71</f>
        <v>0</v>
      </c>
      <c r="BQ71" s="16" t="e">
        <f>(Informações!DH71/Informações!DI71)*100</f>
        <v>#DIV/0!</v>
      </c>
      <c r="BR71" s="16" t="e">
        <f>100*Informações!DJ74*Informações!DK74/Informações!DL74</f>
        <v>#DIV/0!</v>
      </c>
      <c r="BS71" s="16">
        <f>Informações!DM71</f>
        <v>0</v>
      </c>
      <c r="BT71" s="16" t="e">
        <f>100*Informações!DN71/Informações!DO71</f>
        <v>#DIV/0!</v>
      </c>
    </row>
    <row r="72" spans="1:72" s="16" customFormat="1" ht="12.75" x14ac:dyDescent="0.2">
      <c r="A72" s="1">
        <v>312000</v>
      </c>
      <c r="B72" s="2" t="s">
        <v>187</v>
      </c>
      <c r="C72" s="2" t="s">
        <v>8</v>
      </c>
      <c r="D72" s="14">
        <v>2084</v>
      </c>
      <c r="E72" s="15" t="e">
        <f>100*Informações!E72/Informações!F72</f>
        <v>#DIV/0!</v>
      </c>
      <c r="F72" s="15" t="e">
        <f>100*Informações!G72/Informações!H72</f>
        <v>#DIV/0!</v>
      </c>
      <c r="G72" s="15" t="e">
        <f>100*Informações!I72/Informações!J72</f>
        <v>#DIV/0!</v>
      </c>
      <c r="H72" s="15" t="e">
        <f>100*Informações!K72/Informações!L72</f>
        <v>#DIV/0!</v>
      </c>
      <c r="I72" s="15" t="e">
        <f>100*Informações!M72/Informações!N72</f>
        <v>#DIV/0!</v>
      </c>
      <c r="J72" s="15" t="e">
        <f>100*Informações!O72/Informações!P72</f>
        <v>#DIV/0!</v>
      </c>
      <c r="K72" s="15" t="e">
        <f>100*Informações!Q72/Informações!R72</f>
        <v>#DIV/0!</v>
      </c>
      <c r="L72" s="15" t="e">
        <f>100*Informações!S72/Informações!T72</f>
        <v>#DIV/0!</v>
      </c>
      <c r="M72" s="15" t="e">
        <f>100*Informações!U72/Informações!V72</f>
        <v>#DIV/0!</v>
      </c>
      <c r="N72" s="15" t="e">
        <f>100*Informações!W72/Informações!X72</f>
        <v>#DIV/0!</v>
      </c>
      <c r="O72" s="15" t="e">
        <f>100*Informações!Y72/Informações!Z72</f>
        <v>#DIV/0!</v>
      </c>
      <c r="P72" s="15" t="e">
        <f>100*Informações!AA72/Informações!AB72</f>
        <v>#DIV/0!</v>
      </c>
      <c r="Q72" s="15" t="e">
        <f>100*Informações!AC72/Informações!AD72</f>
        <v>#DIV/0!</v>
      </c>
      <c r="R72" s="15" t="e">
        <f>100*Informações!AE72/Informações!AF72</f>
        <v>#DIV/0!</v>
      </c>
      <c r="S72" s="15" t="e">
        <f>100*Informações!AG72/Informações!AH72</f>
        <v>#DIV/0!</v>
      </c>
      <c r="T72" s="15" t="e">
        <f>100*Informações!AI72/Informações!AJ72</f>
        <v>#DIV/0!</v>
      </c>
      <c r="U72" s="15" t="e">
        <f>100*Informações!AK72/Informações!AL72</f>
        <v>#DIV/0!</v>
      </c>
      <c r="V72" s="15" t="e">
        <f>100*Informações!AM72/Informações!AN72</f>
        <v>#DIV/0!</v>
      </c>
      <c r="W72" s="15" t="e">
        <f>100*Informações!AO72/Informações!AP72</f>
        <v>#DIV/0!</v>
      </c>
      <c r="X72" s="15" t="e">
        <f>100*Informações!AQ72/Informações!AR72</f>
        <v>#DIV/0!</v>
      </c>
      <c r="Y72" s="15" t="e">
        <f>100*Informações!AS72/Informações!AT72</f>
        <v>#DIV/0!</v>
      </c>
      <c r="Z72" s="15" t="e">
        <f>100*Informações!AU72/Informações!AV72</f>
        <v>#DIV/0!</v>
      </c>
      <c r="AA72" s="15" t="e">
        <f>100*Informações!AW72/Informações!AX72</f>
        <v>#DIV/0!</v>
      </c>
      <c r="AB72" s="15" t="e">
        <f>100*Informações!AY72/Informações!AZ72</f>
        <v>#DIV/0!</v>
      </c>
      <c r="AC72" s="15" t="e">
        <f>100*Informações!BA72/Informações!BB72</f>
        <v>#DIV/0!</v>
      </c>
      <c r="AD72" s="15" t="e">
        <f>100*Informações!BC72/Informações!BD72</f>
        <v>#DIV/0!</v>
      </c>
      <c r="AE72" s="15" t="e">
        <f>100*Informações!BE72/Informações!BF72</f>
        <v>#DIV/0!</v>
      </c>
      <c r="AF72" s="15" t="e">
        <f>100*Informações!BG72/Informações!BH72</f>
        <v>#DIV/0!</v>
      </c>
      <c r="AG72" s="15" t="e">
        <f>100*Informações!BI72/Informações!BJ72</f>
        <v>#DIV/0!</v>
      </c>
      <c r="AH72" s="15">
        <f>Informações!BK72/2</f>
        <v>0</v>
      </c>
      <c r="AI72" s="15">
        <f>Informações!BL72/2</f>
        <v>0</v>
      </c>
      <c r="AJ72" s="15">
        <f>Informações!BM72/2</f>
        <v>0</v>
      </c>
      <c r="AK72" s="15">
        <f>Informações!BN72/2</f>
        <v>0</v>
      </c>
      <c r="AL72" s="15" t="e">
        <f>100*Informações!BO72/Informações!BP72</f>
        <v>#DIV/0!</v>
      </c>
      <c r="AM72" s="15">
        <f>Informações!BQ72*Informações!BR72</f>
        <v>0</v>
      </c>
      <c r="AN72" s="15" t="e">
        <f>100*(Informações!BS72-Informações!BT72)/Informações!BS72</f>
        <v>#DIV/0!</v>
      </c>
      <c r="AO72" s="15" t="e">
        <f>100*(Informações!BU72/Informações!BV72)</f>
        <v>#DIV/0!</v>
      </c>
      <c r="AP72" s="15" t="e">
        <f t="shared" si="3"/>
        <v>#DIV/0!</v>
      </c>
      <c r="AQ72" s="15" t="e">
        <f>100*(Informações!BW72/Informações!BX72)</f>
        <v>#DIV/0!</v>
      </c>
      <c r="AR72" s="15" t="e">
        <f>100*(Informações!BY72/Informações!BZ72)</f>
        <v>#DIV/0!</v>
      </c>
      <c r="AS72" s="15" t="e">
        <f>100*(Informações!CA72/Informações!CB72)</f>
        <v>#DIV/0!</v>
      </c>
      <c r="AT72" s="15" t="e">
        <f>100*(Informações!CC72/Informações!CD72)</f>
        <v>#DIV/0!</v>
      </c>
      <c r="AU72" s="15" t="e">
        <f t="shared" si="4"/>
        <v>#DIV/0!</v>
      </c>
      <c r="AV72" s="15">
        <f>100*(Informações!CE72/4)</f>
        <v>0</v>
      </c>
      <c r="AW72" s="15" t="e">
        <f>100*(Informações!CF72/Informações!CG72)</f>
        <v>#DIV/0!</v>
      </c>
      <c r="AX72" s="15" t="e">
        <f>100*(Informações!CH72/Informações!CI72)</f>
        <v>#DIV/0!</v>
      </c>
      <c r="AY72" s="15" t="e">
        <f>100*(Informações!CJ72/Informações!CK72)</f>
        <v>#DIV/0!</v>
      </c>
      <c r="AZ72" s="15" t="e">
        <f>100*(Informações!CL72/Informações!CM72)</f>
        <v>#DIV/0!</v>
      </c>
      <c r="BA72" s="15" t="e">
        <f t="shared" si="5"/>
        <v>#DIV/0!</v>
      </c>
      <c r="BB72" s="15">
        <f>Informações!CN72/2</f>
        <v>0</v>
      </c>
      <c r="BC72" s="15">
        <f>Informações!CO72/2</f>
        <v>0</v>
      </c>
      <c r="BD72" s="15">
        <f>Informações!CP72/2</f>
        <v>0</v>
      </c>
      <c r="BE72" s="15">
        <f>Informações!CQ72/2</f>
        <v>0</v>
      </c>
      <c r="BF72" s="15">
        <f>Informações!CR72/2</f>
        <v>0</v>
      </c>
      <c r="BG72" s="15" t="e">
        <f>Informações!CS72/Informações!CT72</f>
        <v>#DIV/0!</v>
      </c>
      <c r="BH72" s="15" t="e">
        <f>Informações!CU72/Informações!CV72</f>
        <v>#DIV/0!</v>
      </c>
      <c r="BI72" s="15" t="e">
        <f>Informações!CW72/Informações!CX72</f>
        <v>#DIV/0!</v>
      </c>
      <c r="BJ72" s="15" t="e">
        <f>Informações!CY72/Informações!CZ72</f>
        <v>#DIV/0!</v>
      </c>
      <c r="BK72" s="15" t="e">
        <f>SUM(Informações!CY72,Informações!CW72,Informações!CU72,Informações!CS72)/SUM(Informações!CT72,Informações!CV72,Informações!CX72,Informações!CZ72)</f>
        <v>#DIV/0!</v>
      </c>
      <c r="BL72" s="16" t="e">
        <f>Informações!DA72/Informações!DB72</f>
        <v>#DIV/0!</v>
      </c>
      <c r="BM72" s="16" t="e">
        <f>Informações!DC72/Informações!DD72</f>
        <v>#DIV/0!</v>
      </c>
      <c r="BN72" s="16">
        <f>Informações!DE72</f>
        <v>0</v>
      </c>
      <c r="BO72" s="16">
        <f>Informações!DF72</f>
        <v>0</v>
      </c>
      <c r="BP72" s="16">
        <f>Informações!DG72</f>
        <v>0</v>
      </c>
      <c r="BQ72" s="16" t="e">
        <f>(Informações!DH72/Informações!DI72)*100</f>
        <v>#DIV/0!</v>
      </c>
      <c r="BR72" s="16" t="e">
        <f>100*Informações!DJ75*Informações!DK75/Informações!DL75</f>
        <v>#DIV/0!</v>
      </c>
      <c r="BS72" s="16">
        <f>Informações!DM72</f>
        <v>0</v>
      </c>
      <c r="BT72" s="16" t="e">
        <f>100*Informações!DN72/Informações!DO72</f>
        <v>#DIV/0!</v>
      </c>
    </row>
    <row r="73" spans="1:72" s="16" customFormat="1" ht="12.75" x14ac:dyDescent="0.2">
      <c r="A73" s="1">
        <v>312000</v>
      </c>
      <c r="B73" s="2" t="s">
        <v>187</v>
      </c>
      <c r="C73" s="2" t="s">
        <v>8</v>
      </c>
      <c r="D73" s="14">
        <v>2085</v>
      </c>
      <c r="E73" s="15" t="e">
        <f>100*Informações!E73/Informações!F73</f>
        <v>#DIV/0!</v>
      </c>
      <c r="F73" s="15" t="e">
        <f>100*Informações!G73/Informações!H73</f>
        <v>#DIV/0!</v>
      </c>
      <c r="G73" s="15" t="e">
        <f>100*Informações!I73/Informações!J73</f>
        <v>#DIV/0!</v>
      </c>
      <c r="H73" s="15" t="e">
        <f>100*Informações!K73/Informações!L73</f>
        <v>#DIV/0!</v>
      </c>
      <c r="I73" s="15" t="e">
        <f>100*Informações!M73/Informações!N73</f>
        <v>#DIV/0!</v>
      </c>
      <c r="J73" s="15" t="e">
        <f>100*Informações!O73/Informações!P73</f>
        <v>#DIV/0!</v>
      </c>
      <c r="K73" s="15" t="e">
        <f>100*Informações!Q73/Informações!R73</f>
        <v>#DIV/0!</v>
      </c>
      <c r="L73" s="15" t="e">
        <f>100*Informações!S73/Informações!T73</f>
        <v>#DIV/0!</v>
      </c>
      <c r="M73" s="15" t="e">
        <f>100*Informações!U73/Informações!V73</f>
        <v>#DIV/0!</v>
      </c>
      <c r="N73" s="15" t="e">
        <f>100*Informações!W73/Informações!X73</f>
        <v>#DIV/0!</v>
      </c>
      <c r="O73" s="15" t="e">
        <f>100*Informações!Y73/Informações!Z73</f>
        <v>#DIV/0!</v>
      </c>
      <c r="P73" s="15" t="e">
        <f>100*Informações!AA73/Informações!AB73</f>
        <v>#DIV/0!</v>
      </c>
      <c r="Q73" s="15" t="e">
        <f>100*Informações!AC73/Informações!AD73</f>
        <v>#DIV/0!</v>
      </c>
      <c r="R73" s="15" t="e">
        <f>100*Informações!AE73/Informações!AF73</f>
        <v>#DIV/0!</v>
      </c>
      <c r="S73" s="15" t="e">
        <f>100*Informações!AG73/Informações!AH73</f>
        <v>#DIV/0!</v>
      </c>
      <c r="T73" s="15" t="e">
        <f>100*Informações!AI73/Informações!AJ73</f>
        <v>#DIV/0!</v>
      </c>
      <c r="U73" s="15" t="e">
        <f>100*Informações!AK73/Informações!AL73</f>
        <v>#DIV/0!</v>
      </c>
      <c r="V73" s="15" t="e">
        <f>100*Informações!AM73/Informações!AN73</f>
        <v>#DIV/0!</v>
      </c>
      <c r="W73" s="15" t="e">
        <f>100*Informações!AO73/Informações!AP73</f>
        <v>#DIV/0!</v>
      </c>
      <c r="X73" s="15" t="e">
        <f>100*Informações!AQ73/Informações!AR73</f>
        <v>#DIV/0!</v>
      </c>
      <c r="Y73" s="15" t="e">
        <f>100*Informações!AS73/Informações!AT73</f>
        <v>#DIV/0!</v>
      </c>
      <c r="Z73" s="15" t="e">
        <f>100*Informações!AU73/Informações!AV73</f>
        <v>#DIV/0!</v>
      </c>
      <c r="AA73" s="15" t="e">
        <f>100*Informações!AW73/Informações!AX73</f>
        <v>#DIV/0!</v>
      </c>
      <c r="AB73" s="15" t="e">
        <f>100*Informações!AY73/Informações!AZ73</f>
        <v>#DIV/0!</v>
      </c>
      <c r="AC73" s="15" t="e">
        <f>100*Informações!BA73/Informações!BB73</f>
        <v>#DIV/0!</v>
      </c>
      <c r="AD73" s="15" t="e">
        <f>100*Informações!BC73/Informações!BD73</f>
        <v>#DIV/0!</v>
      </c>
      <c r="AE73" s="15" t="e">
        <f>100*Informações!BE73/Informações!BF73</f>
        <v>#DIV/0!</v>
      </c>
      <c r="AF73" s="15" t="e">
        <f>100*Informações!BG73/Informações!BH73</f>
        <v>#DIV/0!</v>
      </c>
      <c r="AG73" s="15" t="e">
        <f>100*Informações!BI73/Informações!BJ73</f>
        <v>#DIV/0!</v>
      </c>
      <c r="AH73" s="15">
        <f>Informações!BK73/2</f>
        <v>0</v>
      </c>
      <c r="AI73" s="15">
        <f>Informações!BL73/2</f>
        <v>0</v>
      </c>
      <c r="AJ73" s="15">
        <f>Informações!BM73/2</f>
        <v>0</v>
      </c>
      <c r="AK73" s="15">
        <f>Informações!BN73/2</f>
        <v>0</v>
      </c>
      <c r="AL73" s="15" t="e">
        <f>100*Informações!BO73/Informações!BP73</f>
        <v>#DIV/0!</v>
      </c>
      <c r="AM73" s="15">
        <f>Informações!BQ73*Informações!BR73</f>
        <v>0</v>
      </c>
      <c r="AN73" s="15" t="e">
        <f>100*(Informações!BS73-Informações!BT73)/Informações!BS73</f>
        <v>#DIV/0!</v>
      </c>
      <c r="AO73" s="15" t="e">
        <f>100*(Informações!BU73/Informações!BV73)</f>
        <v>#DIV/0!</v>
      </c>
      <c r="AP73" s="15" t="e">
        <f t="shared" si="3"/>
        <v>#DIV/0!</v>
      </c>
      <c r="AQ73" s="15" t="e">
        <f>100*(Informações!BW73/Informações!BX73)</f>
        <v>#DIV/0!</v>
      </c>
      <c r="AR73" s="15" t="e">
        <f>100*(Informações!BY73/Informações!BZ73)</f>
        <v>#DIV/0!</v>
      </c>
      <c r="AS73" s="15" t="e">
        <f>100*(Informações!CA73/Informações!CB73)</f>
        <v>#DIV/0!</v>
      </c>
      <c r="AT73" s="15" t="e">
        <f>100*(Informações!CC73/Informações!CD73)</f>
        <v>#DIV/0!</v>
      </c>
      <c r="AU73" s="15" t="e">
        <f t="shared" si="4"/>
        <v>#DIV/0!</v>
      </c>
      <c r="AV73" s="15">
        <f>100*(Informações!CE73/4)</f>
        <v>0</v>
      </c>
      <c r="AW73" s="15" t="e">
        <f>100*(Informações!CF73/Informações!CG73)</f>
        <v>#DIV/0!</v>
      </c>
      <c r="AX73" s="15" t="e">
        <f>100*(Informações!CH73/Informações!CI73)</f>
        <v>#DIV/0!</v>
      </c>
      <c r="AY73" s="15" t="e">
        <f>100*(Informações!CJ73/Informações!CK73)</f>
        <v>#DIV/0!</v>
      </c>
      <c r="AZ73" s="15" t="e">
        <f>100*(Informações!CL73/Informações!CM73)</f>
        <v>#DIV/0!</v>
      </c>
      <c r="BA73" s="15" t="e">
        <f t="shared" si="5"/>
        <v>#DIV/0!</v>
      </c>
      <c r="BB73" s="15">
        <f>Informações!CN73/2</f>
        <v>0</v>
      </c>
      <c r="BC73" s="15">
        <f>Informações!CO73/2</f>
        <v>0</v>
      </c>
      <c r="BD73" s="15">
        <f>Informações!CP73/2</f>
        <v>0</v>
      </c>
      <c r="BE73" s="15">
        <f>Informações!CQ73/2</f>
        <v>0</v>
      </c>
      <c r="BF73" s="15">
        <f>Informações!CR73/2</f>
        <v>0</v>
      </c>
      <c r="BG73" s="15" t="e">
        <f>Informações!CS73/Informações!CT73</f>
        <v>#DIV/0!</v>
      </c>
      <c r="BH73" s="15" t="e">
        <f>Informações!CU73/Informações!CV73</f>
        <v>#DIV/0!</v>
      </c>
      <c r="BI73" s="15" t="e">
        <f>Informações!CW73/Informações!CX73</f>
        <v>#DIV/0!</v>
      </c>
      <c r="BJ73" s="15" t="e">
        <f>Informações!CY73/Informações!CZ73</f>
        <v>#DIV/0!</v>
      </c>
      <c r="BK73" s="15" t="e">
        <f>SUM(Informações!CY73,Informações!CW73,Informações!CU73,Informações!CS73)/SUM(Informações!CT73,Informações!CV73,Informações!CX73,Informações!CZ73)</f>
        <v>#DIV/0!</v>
      </c>
      <c r="BL73" s="16" t="e">
        <f>Informações!DA73/Informações!DB73</f>
        <v>#DIV/0!</v>
      </c>
      <c r="BM73" s="16" t="e">
        <f>Informações!DC73/Informações!DD73</f>
        <v>#DIV/0!</v>
      </c>
      <c r="BN73" s="16">
        <f>Informações!DE73</f>
        <v>0</v>
      </c>
      <c r="BO73" s="16">
        <f>Informações!DF73</f>
        <v>0</v>
      </c>
      <c r="BP73" s="16">
        <f>Informações!DG73</f>
        <v>0</v>
      </c>
      <c r="BQ73" s="16" t="e">
        <f>(Informações!DH73/Informações!DI73)*100</f>
        <v>#DIV/0!</v>
      </c>
      <c r="BR73" s="16" t="e">
        <f>100*Informações!DJ76*Informações!DK76/Informações!DL76</f>
        <v>#DIV/0!</v>
      </c>
      <c r="BS73" s="16">
        <f>Informações!DM73</f>
        <v>0</v>
      </c>
      <c r="BT73" s="16" t="e">
        <f>100*Informações!DN73/Informações!DO73</f>
        <v>#DIV/0!</v>
      </c>
    </row>
    <row r="74" spans="1:72" s="16" customFormat="1" ht="12.75" x14ac:dyDescent="0.2">
      <c r="A74" s="1">
        <v>312000</v>
      </c>
      <c r="B74" s="2" t="s">
        <v>187</v>
      </c>
      <c r="C74" s="2" t="s">
        <v>8</v>
      </c>
      <c r="D74" s="14">
        <v>2086</v>
      </c>
      <c r="E74" s="15" t="e">
        <f>100*Informações!E74/Informações!F74</f>
        <v>#DIV/0!</v>
      </c>
      <c r="F74" s="15" t="e">
        <f>100*Informações!G74/Informações!H74</f>
        <v>#DIV/0!</v>
      </c>
      <c r="G74" s="15" t="e">
        <f>100*Informações!I74/Informações!J74</f>
        <v>#DIV/0!</v>
      </c>
      <c r="H74" s="15" t="e">
        <f>100*Informações!K74/Informações!L74</f>
        <v>#DIV/0!</v>
      </c>
      <c r="I74" s="15" t="e">
        <f>100*Informações!M74/Informações!N74</f>
        <v>#DIV/0!</v>
      </c>
      <c r="J74" s="15" t="e">
        <f>100*Informações!O74/Informações!P74</f>
        <v>#DIV/0!</v>
      </c>
      <c r="K74" s="15" t="e">
        <f>100*Informações!Q74/Informações!R74</f>
        <v>#DIV/0!</v>
      </c>
      <c r="L74" s="15" t="e">
        <f>100*Informações!S74/Informações!T74</f>
        <v>#DIV/0!</v>
      </c>
      <c r="M74" s="15" t="e">
        <f>100*Informações!U74/Informações!V74</f>
        <v>#DIV/0!</v>
      </c>
      <c r="N74" s="15" t="e">
        <f>100*Informações!W74/Informações!X74</f>
        <v>#DIV/0!</v>
      </c>
      <c r="O74" s="15" t="e">
        <f>100*Informações!Y74/Informações!Z74</f>
        <v>#DIV/0!</v>
      </c>
      <c r="P74" s="15" t="e">
        <f>100*Informações!AA74/Informações!AB74</f>
        <v>#DIV/0!</v>
      </c>
      <c r="Q74" s="15" t="e">
        <f>100*Informações!AC74/Informações!AD74</f>
        <v>#DIV/0!</v>
      </c>
      <c r="R74" s="15" t="e">
        <f>100*Informações!AE74/Informações!AF74</f>
        <v>#DIV/0!</v>
      </c>
      <c r="S74" s="15" t="e">
        <f>100*Informações!AG74/Informações!AH74</f>
        <v>#DIV/0!</v>
      </c>
      <c r="T74" s="15" t="e">
        <f>100*Informações!AI74/Informações!AJ74</f>
        <v>#DIV/0!</v>
      </c>
      <c r="U74" s="15" t="e">
        <f>100*Informações!AK74/Informações!AL74</f>
        <v>#DIV/0!</v>
      </c>
      <c r="V74" s="15" t="e">
        <f>100*Informações!AM74/Informações!AN74</f>
        <v>#DIV/0!</v>
      </c>
      <c r="W74" s="15" t="e">
        <f>100*Informações!AO74/Informações!AP74</f>
        <v>#DIV/0!</v>
      </c>
      <c r="X74" s="15" t="e">
        <f>100*Informações!AQ74/Informações!AR74</f>
        <v>#DIV/0!</v>
      </c>
      <c r="Y74" s="15" t="e">
        <f>100*Informações!AS74/Informações!AT74</f>
        <v>#DIV/0!</v>
      </c>
      <c r="Z74" s="15" t="e">
        <f>100*Informações!AU74/Informações!AV74</f>
        <v>#DIV/0!</v>
      </c>
      <c r="AA74" s="15" t="e">
        <f>100*Informações!AW74/Informações!AX74</f>
        <v>#DIV/0!</v>
      </c>
      <c r="AB74" s="15" t="e">
        <f>100*Informações!AY74/Informações!AZ74</f>
        <v>#DIV/0!</v>
      </c>
      <c r="AC74" s="15" t="e">
        <f>100*Informações!BA74/Informações!BB74</f>
        <v>#DIV/0!</v>
      </c>
      <c r="AD74" s="15" t="e">
        <f>100*Informações!BC74/Informações!BD74</f>
        <v>#DIV/0!</v>
      </c>
      <c r="AE74" s="15" t="e">
        <f>100*Informações!BE74/Informações!BF74</f>
        <v>#DIV/0!</v>
      </c>
      <c r="AF74" s="15" t="e">
        <f>100*Informações!BG74/Informações!BH74</f>
        <v>#DIV/0!</v>
      </c>
      <c r="AG74" s="15" t="e">
        <f>100*Informações!BI74/Informações!BJ74</f>
        <v>#DIV/0!</v>
      </c>
      <c r="AH74" s="15">
        <f>Informações!BK74/2</f>
        <v>0</v>
      </c>
      <c r="AI74" s="15">
        <f>Informações!BL74/2</f>
        <v>0</v>
      </c>
      <c r="AJ74" s="15">
        <f>Informações!BM74/2</f>
        <v>0</v>
      </c>
      <c r="AK74" s="15">
        <f>Informações!BN74/2</f>
        <v>0</v>
      </c>
      <c r="AL74" s="15" t="e">
        <f>100*Informações!BO74/Informações!BP74</f>
        <v>#DIV/0!</v>
      </c>
      <c r="AM74" s="15">
        <f>Informações!BQ74*Informações!BR74</f>
        <v>0</v>
      </c>
      <c r="AN74" s="15" t="e">
        <f>100*(Informações!BS74-Informações!BT74)/Informações!BS74</f>
        <v>#DIV/0!</v>
      </c>
      <c r="AO74" s="15" t="e">
        <f>100*(Informações!BU74/Informações!BV74)</f>
        <v>#DIV/0!</v>
      </c>
      <c r="AP74" s="15" t="e">
        <f t="shared" si="3"/>
        <v>#DIV/0!</v>
      </c>
      <c r="AQ74" s="15" t="e">
        <f>100*(Informações!BW74/Informações!BX74)</f>
        <v>#DIV/0!</v>
      </c>
      <c r="AR74" s="15" t="e">
        <f>100*(Informações!BY74/Informações!BZ74)</f>
        <v>#DIV/0!</v>
      </c>
      <c r="AS74" s="15" t="e">
        <f>100*(Informações!CA74/Informações!CB74)</f>
        <v>#DIV/0!</v>
      </c>
      <c r="AT74" s="15" t="e">
        <f>100*(Informações!CC74/Informações!CD74)</f>
        <v>#DIV/0!</v>
      </c>
      <c r="AU74" s="15" t="e">
        <f t="shared" si="4"/>
        <v>#DIV/0!</v>
      </c>
      <c r="AV74" s="15">
        <f>100*(Informações!CE74/4)</f>
        <v>0</v>
      </c>
      <c r="AW74" s="15" t="e">
        <f>100*(Informações!CF74/Informações!CG74)</f>
        <v>#DIV/0!</v>
      </c>
      <c r="AX74" s="15" t="e">
        <f>100*(Informações!CH74/Informações!CI74)</f>
        <v>#DIV/0!</v>
      </c>
      <c r="AY74" s="15" t="e">
        <f>100*(Informações!CJ74/Informações!CK74)</f>
        <v>#DIV/0!</v>
      </c>
      <c r="AZ74" s="15" t="e">
        <f>100*(Informações!CL74/Informações!CM74)</f>
        <v>#DIV/0!</v>
      </c>
      <c r="BA74" s="15" t="e">
        <f t="shared" si="5"/>
        <v>#DIV/0!</v>
      </c>
      <c r="BB74" s="15">
        <f>Informações!CN74/2</f>
        <v>0</v>
      </c>
      <c r="BC74" s="15">
        <f>Informações!CO74/2</f>
        <v>0</v>
      </c>
      <c r="BD74" s="15">
        <f>Informações!CP74/2</f>
        <v>0</v>
      </c>
      <c r="BE74" s="15">
        <f>Informações!CQ74/2</f>
        <v>0</v>
      </c>
      <c r="BF74" s="15">
        <f>Informações!CR74/2</f>
        <v>0</v>
      </c>
      <c r="BG74" s="15" t="e">
        <f>Informações!CS74/Informações!CT74</f>
        <v>#DIV/0!</v>
      </c>
      <c r="BH74" s="15" t="e">
        <f>Informações!CU74/Informações!CV74</f>
        <v>#DIV/0!</v>
      </c>
      <c r="BI74" s="15" t="e">
        <f>Informações!CW74/Informações!CX74</f>
        <v>#DIV/0!</v>
      </c>
      <c r="BJ74" s="15" t="e">
        <f>Informações!CY74/Informações!CZ74</f>
        <v>#DIV/0!</v>
      </c>
      <c r="BK74" s="15" t="e">
        <f>SUM(Informações!CY74,Informações!CW74,Informações!CU74,Informações!CS74)/SUM(Informações!CT74,Informações!CV74,Informações!CX74,Informações!CZ74)</f>
        <v>#DIV/0!</v>
      </c>
      <c r="BL74" s="16" t="e">
        <f>Informações!DA74/Informações!DB74</f>
        <v>#DIV/0!</v>
      </c>
      <c r="BM74" s="16" t="e">
        <f>Informações!DC74/Informações!DD74</f>
        <v>#DIV/0!</v>
      </c>
      <c r="BN74" s="16">
        <f>Informações!DE74</f>
        <v>0</v>
      </c>
      <c r="BO74" s="16">
        <f>Informações!DF74</f>
        <v>0</v>
      </c>
      <c r="BP74" s="16">
        <f>Informações!DG74</f>
        <v>0</v>
      </c>
      <c r="BQ74" s="16" t="e">
        <f>(Informações!DH74/Informações!DI74)*100</f>
        <v>#DIV/0!</v>
      </c>
      <c r="BR74" s="16" t="e">
        <f>100*Informações!DJ77*Informações!DK77/Informações!DL77</f>
        <v>#DIV/0!</v>
      </c>
      <c r="BS74" s="16">
        <f>Informações!DM74</f>
        <v>0</v>
      </c>
      <c r="BT74" s="16" t="e">
        <f>100*Informações!DN74/Informações!DO74</f>
        <v>#DIV/0!</v>
      </c>
    </row>
    <row r="75" spans="1:72" s="16" customFormat="1" ht="12.75" x14ac:dyDescent="0.2">
      <c r="A75" s="1">
        <v>312000</v>
      </c>
      <c r="B75" s="2" t="s">
        <v>187</v>
      </c>
      <c r="C75" s="2" t="s">
        <v>8</v>
      </c>
      <c r="D75" s="14">
        <v>2087</v>
      </c>
      <c r="E75" s="15" t="e">
        <f>100*Informações!E75/Informações!F75</f>
        <v>#DIV/0!</v>
      </c>
      <c r="F75" s="15" t="e">
        <f>100*Informações!G75/Informações!H75</f>
        <v>#DIV/0!</v>
      </c>
      <c r="G75" s="15" t="e">
        <f>100*Informações!I75/Informações!J75</f>
        <v>#DIV/0!</v>
      </c>
      <c r="H75" s="15" t="e">
        <f>100*Informações!K75/Informações!L75</f>
        <v>#DIV/0!</v>
      </c>
      <c r="I75" s="15" t="e">
        <f>100*Informações!M75/Informações!N75</f>
        <v>#DIV/0!</v>
      </c>
      <c r="J75" s="15" t="e">
        <f>100*Informações!O75/Informações!P75</f>
        <v>#DIV/0!</v>
      </c>
      <c r="K75" s="15" t="e">
        <f>100*Informações!Q75/Informações!R75</f>
        <v>#DIV/0!</v>
      </c>
      <c r="L75" s="15" t="e">
        <f>100*Informações!S75/Informações!T75</f>
        <v>#DIV/0!</v>
      </c>
      <c r="M75" s="15" t="e">
        <f>100*Informações!U75/Informações!V75</f>
        <v>#DIV/0!</v>
      </c>
      <c r="N75" s="15" t="e">
        <f>100*Informações!W75/Informações!X75</f>
        <v>#DIV/0!</v>
      </c>
      <c r="O75" s="15" t="e">
        <f>100*Informações!Y75/Informações!Z75</f>
        <v>#DIV/0!</v>
      </c>
      <c r="P75" s="15" t="e">
        <f>100*Informações!AA75/Informações!AB75</f>
        <v>#DIV/0!</v>
      </c>
      <c r="Q75" s="15" t="e">
        <f>100*Informações!AC75/Informações!AD75</f>
        <v>#DIV/0!</v>
      </c>
      <c r="R75" s="15" t="e">
        <f>100*Informações!AE75/Informações!AF75</f>
        <v>#DIV/0!</v>
      </c>
      <c r="S75" s="15" t="e">
        <f>100*Informações!AG75/Informações!AH75</f>
        <v>#DIV/0!</v>
      </c>
      <c r="T75" s="15" t="e">
        <f>100*Informações!AI75/Informações!AJ75</f>
        <v>#DIV/0!</v>
      </c>
      <c r="U75" s="15" t="e">
        <f>100*Informações!AK75/Informações!AL75</f>
        <v>#DIV/0!</v>
      </c>
      <c r="V75" s="15" t="e">
        <f>100*Informações!AM75/Informações!AN75</f>
        <v>#DIV/0!</v>
      </c>
      <c r="W75" s="15" t="e">
        <f>100*Informações!AO75/Informações!AP75</f>
        <v>#DIV/0!</v>
      </c>
      <c r="X75" s="15" t="e">
        <f>100*Informações!AQ75/Informações!AR75</f>
        <v>#DIV/0!</v>
      </c>
      <c r="Y75" s="15" t="e">
        <f>100*Informações!AS75/Informações!AT75</f>
        <v>#DIV/0!</v>
      </c>
      <c r="Z75" s="15" t="e">
        <f>100*Informações!AU75/Informações!AV75</f>
        <v>#DIV/0!</v>
      </c>
      <c r="AA75" s="15" t="e">
        <f>100*Informações!AW75/Informações!AX75</f>
        <v>#DIV/0!</v>
      </c>
      <c r="AB75" s="15" t="e">
        <f>100*Informações!AY75/Informações!AZ75</f>
        <v>#DIV/0!</v>
      </c>
      <c r="AC75" s="15" t="e">
        <f>100*Informações!BA75/Informações!BB75</f>
        <v>#DIV/0!</v>
      </c>
      <c r="AD75" s="15" t="e">
        <f>100*Informações!BC75/Informações!BD75</f>
        <v>#DIV/0!</v>
      </c>
      <c r="AE75" s="15" t="e">
        <f>100*Informações!BE75/Informações!BF75</f>
        <v>#DIV/0!</v>
      </c>
      <c r="AF75" s="15" t="e">
        <f>100*Informações!BG75/Informações!BH75</f>
        <v>#DIV/0!</v>
      </c>
      <c r="AG75" s="15" t="e">
        <f>100*Informações!BI75/Informações!BJ75</f>
        <v>#DIV/0!</v>
      </c>
      <c r="AH75" s="15">
        <f>Informações!BK75/2</f>
        <v>0</v>
      </c>
      <c r="AI75" s="15">
        <f>Informações!BL75/2</f>
        <v>0</v>
      </c>
      <c r="AJ75" s="15">
        <f>Informações!BM75/2</f>
        <v>0</v>
      </c>
      <c r="AK75" s="15">
        <f>Informações!BN75/2</f>
        <v>0</v>
      </c>
      <c r="AL75" s="15" t="e">
        <f>100*Informações!BO75/Informações!BP75</f>
        <v>#DIV/0!</v>
      </c>
      <c r="AM75" s="15">
        <f>Informações!BQ75*Informações!BR75</f>
        <v>0</v>
      </c>
      <c r="AN75" s="15" t="e">
        <f>100*(Informações!BS75-Informações!BT75)/Informações!BS75</f>
        <v>#DIV/0!</v>
      </c>
      <c r="AO75" s="15" t="e">
        <f>100*(Informações!BU75/Informações!BV75)</f>
        <v>#DIV/0!</v>
      </c>
      <c r="AP75" s="15" t="e">
        <f t="shared" si="3"/>
        <v>#DIV/0!</v>
      </c>
      <c r="AQ75" s="15" t="e">
        <f>100*(Informações!BW75/Informações!BX75)</f>
        <v>#DIV/0!</v>
      </c>
      <c r="AR75" s="15" t="e">
        <f>100*(Informações!BY75/Informações!BZ75)</f>
        <v>#DIV/0!</v>
      </c>
      <c r="AS75" s="15" t="e">
        <f>100*(Informações!CA75/Informações!CB75)</f>
        <v>#DIV/0!</v>
      </c>
      <c r="AT75" s="15" t="e">
        <f>100*(Informações!CC75/Informações!CD75)</f>
        <v>#DIV/0!</v>
      </c>
      <c r="AU75" s="15" t="e">
        <f t="shared" si="4"/>
        <v>#DIV/0!</v>
      </c>
      <c r="AV75" s="15">
        <f>100*(Informações!CE75/4)</f>
        <v>0</v>
      </c>
      <c r="AW75" s="15" t="e">
        <f>100*(Informações!CF75/Informações!CG75)</f>
        <v>#DIV/0!</v>
      </c>
      <c r="AX75" s="15" t="e">
        <f>100*(Informações!CH75/Informações!CI75)</f>
        <v>#DIV/0!</v>
      </c>
      <c r="AY75" s="15" t="e">
        <f>100*(Informações!CJ75/Informações!CK75)</f>
        <v>#DIV/0!</v>
      </c>
      <c r="AZ75" s="15" t="e">
        <f>100*(Informações!CL75/Informações!CM75)</f>
        <v>#DIV/0!</v>
      </c>
      <c r="BA75" s="15" t="e">
        <f t="shared" si="5"/>
        <v>#DIV/0!</v>
      </c>
      <c r="BB75" s="15">
        <f>Informações!CN75/2</f>
        <v>0</v>
      </c>
      <c r="BC75" s="15">
        <f>Informações!CO75/2</f>
        <v>0</v>
      </c>
      <c r="BD75" s="15">
        <f>Informações!CP75/2</f>
        <v>0</v>
      </c>
      <c r="BE75" s="15">
        <f>Informações!CQ75/2</f>
        <v>0</v>
      </c>
      <c r="BF75" s="15">
        <f>Informações!CR75/2</f>
        <v>0</v>
      </c>
      <c r="BG75" s="15" t="e">
        <f>Informações!CS75/Informações!CT75</f>
        <v>#DIV/0!</v>
      </c>
      <c r="BH75" s="15" t="e">
        <f>Informações!CU75/Informações!CV75</f>
        <v>#DIV/0!</v>
      </c>
      <c r="BI75" s="15" t="e">
        <f>Informações!CW75/Informações!CX75</f>
        <v>#DIV/0!</v>
      </c>
      <c r="BJ75" s="15" t="e">
        <f>Informações!CY75/Informações!CZ75</f>
        <v>#DIV/0!</v>
      </c>
      <c r="BK75" s="15" t="e">
        <f>SUM(Informações!CY75,Informações!CW75,Informações!CU75,Informações!CS75)/SUM(Informações!CT75,Informações!CV75,Informações!CX75,Informações!CZ75)</f>
        <v>#DIV/0!</v>
      </c>
      <c r="BL75" s="16" t="e">
        <f>Informações!DA75/Informações!DB75</f>
        <v>#DIV/0!</v>
      </c>
      <c r="BM75" s="16" t="e">
        <f>Informações!DC75/Informações!DD75</f>
        <v>#DIV/0!</v>
      </c>
      <c r="BN75" s="16">
        <f>Informações!DE75</f>
        <v>0</v>
      </c>
      <c r="BO75" s="16">
        <f>Informações!DF75</f>
        <v>0</v>
      </c>
      <c r="BP75" s="16">
        <f>Informações!DG75</f>
        <v>0</v>
      </c>
      <c r="BQ75" s="16" t="e">
        <f>(Informações!DH75/Informações!DI75)*100</f>
        <v>#DIV/0!</v>
      </c>
      <c r="BR75" s="16" t="e">
        <f>100*Informações!DJ78*Informações!DK78/Informações!DL78</f>
        <v>#DIV/0!</v>
      </c>
      <c r="BS75" s="16">
        <f>Informações!DM75</f>
        <v>0</v>
      </c>
      <c r="BT75" s="16" t="e">
        <f>100*Informações!DN75/Informações!DO75</f>
        <v>#DIV/0!</v>
      </c>
    </row>
    <row r="76" spans="1:72" s="16" customFormat="1" ht="12.75" x14ac:dyDescent="0.2">
      <c r="A76" s="1">
        <v>312000</v>
      </c>
      <c r="B76" s="2" t="s">
        <v>187</v>
      </c>
      <c r="C76" s="2" t="s">
        <v>8</v>
      </c>
      <c r="D76" s="14">
        <v>2088</v>
      </c>
      <c r="E76" s="15" t="e">
        <f>100*Informações!E76/Informações!F76</f>
        <v>#DIV/0!</v>
      </c>
      <c r="F76" s="15" t="e">
        <f>100*Informações!G76/Informações!H76</f>
        <v>#DIV/0!</v>
      </c>
      <c r="G76" s="15" t="e">
        <f>100*Informações!I76/Informações!J76</f>
        <v>#DIV/0!</v>
      </c>
      <c r="H76" s="15" t="e">
        <f>100*Informações!K76/Informações!L76</f>
        <v>#DIV/0!</v>
      </c>
      <c r="I76" s="15" t="e">
        <f>100*Informações!M76/Informações!N76</f>
        <v>#DIV/0!</v>
      </c>
      <c r="J76" s="15" t="e">
        <f>100*Informações!O76/Informações!P76</f>
        <v>#DIV/0!</v>
      </c>
      <c r="K76" s="15" t="e">
        <f>100*Informações!Q76/Informações!R76</f>
        <v>#DIV/0!</v>
      </c>
      <c r="L76" s="15" t="e">
        <f>100*Informações!S76/Informações!T76</f>
        <v>#DIV/0!</v>
      </c>
      <c r="M76" s="15" t="e">
        <f>100*Informações!U76/Informações!V76</f>
        <v>#DIV/0!</v>
      </c>
      <c r="N76" s="15" t="e">
        <f>100*Informações!W76/Informações!X76</f>
        <v>#DIV/0!</v>
      </c>
      <c r="O76" s="15" t="e">
        <f>100*Informações!Y76/Informações!Z76</f>
        <v>#DIV/0!</v>
      </c>
      <c r="P76" s="15" t="e">
        <f>100*Informações!AA76/Informações!AB76</f>
        <v>#DIV/0!</v>
      </c>
      <c r="Q76" s="15" t="e">
        <f>100*Informações!AC76/Informações!AD76</f>
        <v>#DIV/0!</v>
      </c>
      <c r="R76" s="15" t="e">
        <f>100*Informações!AE76/Informações!AF76</f>
        <v>#DIV/0!</v>
      </c>
      <c r="S76" s="15" t="e">
        <f>100*Informações!AG76/Informações!AH76</f>
        <v>#DIV/0!</v>
      </c>
      <c r="T76" s="15" t="e">
        <f>100*Informações!AI76/Informações!AJ76</f>
        <v>#DIV/0!</v>
      </c>
      <c r="U76" s="15" t="e">
        <f>100*Informações!AK76/Informações!AL76</f>
        <v>#DIV/0!</v>
      </c>
      <c r="V76" s="15" t="e">
        <f>100*Informações!AM76/Informações!AN76</f>
        <v>#DIV/0!</v>
      </c>
      <c r="W76" s="15" t="e">
        <f>100*Informações!AO76/Informações!AP76</f>
        <v>#DIV/0!</v>
      </c>
      <c r="X76" s="15" t="e">
        <f>100*Informações!AQ76/Informações!AR76</f>
        <v>#DIV/0!</v>
      </c>
      <c r="Y76" s="15" t="e">
        <f>100*Informações!AS76/Informações!AT76</f>
        <v>#DIV/0!</v>
      </c>
      <c r="Z76" s="15" t="e">
        <f>100*Informações!AU76/Informações!AV76</f>
        <v>#DIV/0!</v>
      </c>
      <c r="AA76" s="15" t="e">
        <f>100*Informações!AW76/Informações!AX76</f>
        <v>#DIV/0!</v>
      </c>
      <c r="AB76" s="15" t="e">
        <f>100*Informações!AY76/Informações!AZ76</f>
        <v>#DIV/0!</v>
      </c>
      <c r="AC76" s="15" t="e">
        <f>100*Informações!BA76/Informações!BB76</f>
        <v>#DIV/0!</v>
      </c>
      <c r="AD76" s="15" t="e">
        <f>100*Informações!BC76/Informações!BD76</f>
        <v>#DIV/0!</v>
      </c>
      <c r="AE76" s="15" t="e">
        <f>100*Informações!BE76/Informações!BF76</f>
        <v>#DIV/0!</v>
      </c>
      <c r="AF76" s="15" t="e">
        <f>100*Informações!BG76/Informações!BH76</f>
        <v>#DIV/0!</v>
      </c>
      <c r="AG76" s="15" t="e">
        <f>100*Informações!BI76/Informações!BJ76</f>
        <v>#DIV/0!</v>
      </c>
      <c r="AH76" s="15">
        <f>Informações!BK76/2</f>
        <v>0</v>
      </c>
      <c r="AI76" s="15">
        <f>Informações!BL76/2</f>
        <v>0</v>
      </c>
      <c r="AJ76" s="15">
        <f>Informações!BM76/2</f>
        <v>0</v>
      </c>
      <c r="AK76" s="15">
        <f>Informações!BN76/2</f>
        <v>0</v>
      </c>
      <c r="AL76" s="15" t="e">
        <f>100*Informações!BO76/Informações!BP76</f>
        <v>#DIV/0!</v>
      </c>
      <c r="AM76" s="15">
        <f>Informações!BQ76*Informações!BR76</f>
        <v>0</v>
      </c>
      <c r="AN76" s="15" t="e">
        <f>100*(Informações!BS76-Informações!BT76)/Informações!BS76</f>
        <v>#DIV/0!</v>
      </c>
      <c r="AO76" s="15" t="e">
        <f>100*(Informações!BU76/Informações!BV76)</f>
        <v>#DIV/0!</v>
      </c>
      <c r="AP76" s="15" t="e">
        <f t="shared" si="3"/>
        <v>#DIV/0!</v>
      </c>
      <c r="AQ76" s="15" t="e">
        <f>100*(Informações!BW76/Informações!BX76)</f>
        <v>#DIV/0!</v>
      </c>
      <c r="AR76" s="15" t="e">
        <f>100*(Informações!BY76/Informações!BZ76)</f>
        <v>#DIV/0!</v>
      </c>
      <c r="AS76" s="15" t="e">
        <f>100*(Informações!CA76/Informações!CB76)</f>
        <v>#DIV/0!</v>
      </c>
      <c r="AT76" s="15" t="e">
        <f>100*(Informações!CC76/Informações!CD76)</f>
        <v>#DIV/0!</v>
      </c>
      <c r="AU76" s="15" t="e">
        <f t="shared" si="4"/>
        <v>#DIV/0!</v>
      </c>
      <c r="AV76" s="15">
        <f>100*(Informações!CE76/4)</f>
        <v>0</v>
      </c>
      <c r="AW76" s="15" t="e">
        <f>100*(Informações!CF76/Informações!CG76)</f>
        <v>#DIV/0!</v>
      </c>
      <c r="AX76" s="15" t="e">
        <f>100*(Informações!CH76/Informações!CI76)</f>
        <v>#DIV/0!</v>
      </c>
      <c r="AY76" s="15" t="e">
        <f>100*(Informações!CJ76/Informações!CK76)</f>
        <v>#DIV/0!</v>
      </c>
      <c r="AZ76" s="15" t="e">
        <f>100*(Informações!CL76/Informações!CM76)</f>
        <v>#DIV/0!</v>
      </c>
      <c r="BA76" s="15" t="e">
        <f t="shared" si="5"/>
        <v>#DIV/0!</v>
      </c>
      <c r="BB76" s="15">
        <f>Informações!CN76/2</f>
        <v>0</v>
      </c>
      <c r="BC76" s="15">
        <f>Informações!CO76/2</f>
        <v>0</v>
      </c>
      <c r="BD76" s="15">
        <f>Informações!CP76/2</f>
        <v>0</v>
      </c>
      <c r="BE76" s="15">
        <f>Informações!CQ76/2</f>
        <v>0</v>
      </c>
      <c r="BF76" s="15">
        <f>Informações!CR76/2</f>
        <v>0</v>
      </c>
      <c r="BG76" s="15" t="e">
        <f>Informações!CS76/Informações!CT76</f>
        <v>#DIV/0!</v>
      </c>
      <c r="BH76" s="15" t="e">
        <f>Informações!CU76/Informações!CV76</f>
        <v>#DIV/0!</v>
      </c>
      <c r="BI76" s="15" t="e">
        <f>Informações!CW76/Informações!CX76</f>
        <v>#DIV/0!</v>
      </c>
      <c r="BJ76" s="15" t="e">
        <f>Informações!CY76/Informações!CZ76</f>
        <v>#DIV/0!</v>
      </c>
      <c r="BK76" s="15" t="e">
        <f>SUM(Informações!CY76,Informações!CW76,Informações!CU76,Informações!CS76)/SUM(Informações!CT76,Informações!CV76,Informações!CX76,Informações!CZ76)</f>
        <v>#DIV/0!</v>
      </c>
      <c r="BL76" s="16" t="e">
        <f>Informações!DA76/Informações!DB76</f>
        <v>#DIV/0!</v>
      </c>
      <c r="BM76" s="16" t="e">
        <f>Informações!DC76/Informações!DD76</f>
        <v>#DIV/0!</v>
      </c>
      <c r="BN76" s="16">
        <f>Informações!DE76</f>
        <v>0</v>
      </c>
      <c r="BO76" s="16">
        <f>Informações!DF76</f>
        <v>0</v>
      </c>
      <c r="BP76" s="16">
        <f>Informações!DG76</f>
        <v>0</v>
      </c>
      <c r="BQ76" s="16" t="e">
        <f>(Informações!DH76/Informações!DI76)*100</f>
        <v>#DIV/0!</v>
      </c>
      <c r="BR76" s="16" t="e">
        <f>100*Informações!DJ79*Informações!DK79/Informações!DL79</f>
        <v>#DIV/0!</v>
      </c>
      <c r="BS76" s="16">
        <f>Informações!DM76</f>
        <v>0</v>
      </c>
      <c r="BT76" s="16" t="e">
        <f>100*Informações!DN76/Informações!DO76</f>
        <v>#DIV/0!</v>
      </c>
    </row>
    <row r="77" spans="1:72" s="16" customFormat="1" ht="12.75" x14ac:dyDescent="0.2">
      <c r="A77" s="1">
        <v>312000</v>
      </c>
      <c r="B77" s="2" t="s">
        <v>187</v>
      </c>
      <c r="C77" s="2" t="s">
        <v>8</v>
      </c>
      <c r="D77" s="14">
        <v>2089</v>
      </c>
      <c r="E77" s="15" t="e">
        <f>100*Informações!E77/Informações!F77</f>
        <v>#DIV/0!</v>
      </c>
      <c r="F77" s="15" t="e">
        <f>100*Informações!G77/Informações!H77</f>
        <v>#DIV/0!</v>
      </c>
      <c r="G77" s="15" t="e">
        <f>100*Informações!I77/Informações!J77</f>
        <v>#DIV/0!</v>
      </c>
      <c r="H77" s="15" t="e">
        <f>100*Informações!K77/Informações!L77</f>
        <v>#DIV/0!</v>
      </c>
      <c r="I77" s="15" t="e">
        <f>100*Informações!M77/Informações!N77</f>
        <v>#DIV/0!</v>
      </c>
      <c r="J77" s="15" t="e">
        <f>100*Informações!O77/Informações!P77</f>
        <v>#DIV/0!</v>
      </c>
      <c r="K77" s="15" t="e">
        <f>100*Informações!Q77/Informações!R77</f>
        <v>#DIV/0!</v>
      </c>
      <c r="L77" s="15" t="e">
        <f>100*Informações!S77/Informações!T77</f>
        <v>#DIV/0!</v>
      </c>
      <c r="M77" s="15" t="e">
        <f>100*Informações!U77/Informações!V77</f>
        <v>#DIV/0!</v>
      </c>
      <c r="N77" s="15" t="e">
        <f>100*Informações!W77/Informações!X77</f>
        <v>#DIV/0!</v>
      </c>
      <c r="O77" s="15" t="e">
        <f>100*Informações!Y77/Informações!Z77</f>
        <v>#DIV/0!</v>
      </c>
      <c r="P77" s="15" t="e">
        <f>100*Informações!AA77/Informações!AB77</f>
        <v>#DIV/0!</v>
      </c>
      <c r="Q77" s="15" t="e">
        <f>100*Informações!AC77/Informações!AD77</f>
        <v>#DIV/0!</v>
      </c>
      <c r="R77" s="15" t="e">
        <f>100*Informações!AE77/Informações!AF77</f>
        <v>#DIV/0!</v>
      </c>
      <c r="S77" s="15" t="e">
        <f>100*Informações!AG77/Informações!AH77</f>
        <v>#DIV/0!</v>
      </c>
      <c r="T77" s="15" t="e">
        <f>100*Informações!AI77/Informações!AJ77</f>
        <v>#DIV/0!</v>
      </c>
      <c r="U77" s="15" t="e">
        <f>100*Informações!AK77/Informações!AL77</f>
        <v>#DIV/0!</v>
      </c>
      <c r="V77" s="15" t="e">
        <f>100*Informações!AM77/Informações!AN77</f>
        <v>#DIV/0!</v>
      </c>
      <c r="W77" s="15" t="e">
        <f>100*Informações!AO77/Informações!AP77</f>
        <v>#DIV/0!</v>
      </c>
      <c r="X77" s="15" t="e">
        <f>100*Informações!AQ77/Informações!AR77</f>
        <v>#DIV/0!</v>
      </c>
      <c r="Y77" s="15" t="e">
        <f>100*Informações!AS77/Informações!AT77</f>
        <v>#DIV/0!</v>
      </c>
      <c r="Z77" s="15" t="e">
        <f>100*Informações!AU77/Informações!AV77</f>
        <v>#DIV/0!</v>
      </c>
      <c r="AA77" s="15" t="e">
        <f>100*Informações!AW77/Informações!AX77</f>
        <v>#DIV/0!</v>
      </c>
      <c r="AB77" s="15" t="e">
        <f>100*Informações!AY77/Informações!AZ77</f>
        <v>#DIV/0!</v>
      </c>
      <c r="AC77" s="15" t="e">
        <f>100*Informações!BA77/Informações!BB77</f>
        <v>#DIV/0!</v>
      </c>
      <c r="AD77" s="15" t="e">
        <f>100*Informações!BC77/Informações!BD77</f>
        <v>#DIV/0!</v>
      </c>
      <c r="AE77" s="15" t="e">
        <f>100*Informações!BE77/Informações!BF77</f>
        <v>#DIV/0!</v>
      </c>
      <c r="AF77" s="15" t="e">
        <f>100*Informações!BG77/Informações!BH77</f>
        <v>#DIV/0!</v>
      </c>
      <c r="AG77" s="15" t="e">
        <f>100*Informações!BI77/Informações!BJ77</f>
        <v>#DIV/0!</v>
      </c>
      <c r="AH77" s="15">
        <f>Informações!BK77/2</f>
        <v>0</v>
      </c>
      <c r="AI77" s="15">
        <f>Informações!BL77/2</f>
        <v>0</v>
      </c>
      <c r="AJ77" s="15">
        <f>Informações!BM77/2</f>
        <v>0</v>
      </c>
      <c r="AK77" s="15">
        <f>Informações!BN77/2</f>
        <v>0</v>
      </c>
      <c r="AL77" s="15" t="e">
        <f>100*Informações!BO77/Informações!BP77</f>
        <v>#DIV/0!</v>
      </c>
      <c r="AM77" s="15">
        <f>Informações!BQ77*Informações!BR77</f>
        <v>0</v>
      </c>
      <c r="AN77" s="15" t="e">
        <f>100*(Informações!BS77-Informações!BT77)/Informações!BS77</f>
        <v>#DIV/0!</v>
      </c>
      <c r="AO77" s="15" t="e">
        <f>100*(Informações!BU77/Informações!BV77)</f>
        <v>#DIV/0!</v>
      </c>
      <c r="AP77" s="15" t="e">
        <f t="shared" si="3"/>
        <v>#DIV/0!</v>
      </c>
      <c r="AQ77" s="15" t="e">
        <f>100*(Informações!BW77/Informações!BX77)</f>
        <v>#DIV/0!</v>
      </c>
      <c r="AR77" s="15" t="e">
        <f>100*(Informações!BY77/Informações!BZ77)</f>
        <v>#DIV/0!</v>
      </c>
      <c r="AS77" s="15" t="e">
        <f>100*(Informações!CA77/Informações!CB77)</f>
        <v>#DIV/0!</v>
      </c>
      <c r="AT77" s="15" t="e">
        <f>100*(Informações!CC77/Informações!CD77)</f>
        <v>#DIV/0!</v>
      </c>
      <c r="AU77" s="15" t="e">
        <f t="shared" si="4"/>
        <v>#DIV/0!</v>
      </c>
      <c r="AV77" s="15">
        <f>100*(Informações!CE77/4)</f>
        <v>0</v>
      </c>
      <c r="AW77" s="15" t="e">
        <f>100*(Informações!CF77/Informações!CG77)</f>
        <v>#DIV/0!</v>
      </c>
      <c r="AX77" s="15" t="e">
        <f>100*(Informações!CH77/Informações!CI77)</f>
        <v>#DIV/0!</v>
      </c>
      <c r="AY77" s="15" t="e">
        <f>100*(Informações!CJ77/Informações!CK77)</f>
        <v>#DIV/0!</v>
      </c>
      <c r="AZ77" s="15" t="e">
        <f>100*(Informações!CL77/Informações!CM77)</f>
        <v>#DIV/0!</v>
      </c>
      <c r="BA77" s="15" t="e">
        <f t="shared" si="5"/>
        <v>#DIV/0!</v>
      </c>
      <c r="BB77" s="15">
        <f>Informações!CN77/2</f>
        <v>0</v>
      </c>
      <c r="BC77" s="15">
        <f>Informações!CO77/2</f>
        <v>0</v>
      </c>
      <c r="BD77" s="15">
        <f>Informações!CP77/2</f>
        <v>0</v>
      </c>
      <c r="BE77" s="15">
        <f>Informações!CQ77/2</f>
        <v>0</v>
      </c>
      <c r="BF77" s="15">
        <f>Informações!CR77/2</f>
        <v>0</v>
      </c>
      <c r="BG77" s="15" t="e">
        <f>Informações!CS77/Informações!CT77</f>
        <v>#DIV/0!</v>
      </c>
      <c r="BH77" s="15" t="e">
        <f>Informações!CU77/Informações!CV77</f>
        <v>#DIV/0!</v>
      </c>
      <c r="BI77" s="15" t="e">
        <f>Informações!CW77/Informações!CX77</f>
        <v>#DIV/0!</v>
      </c>
      <c r="BJ77" s="15" t="e">
        <f>Informações!CY77/Informações!CZ77</f>
        <v>#DIV/0!</v>
      </c>
      <c r="BK77" s="15" t="e">
        <f>SUM(Informações!CY77,Informações!CW77,Informações!CU77,Informações!CS77)/SUM(Informações!CT77,Informações!CV77,Informações!CX77,Informações!CZ77)</f>
        <v>#DIV/0!</v>
      </c>
      <c r="BL77" s="16" t="e">
        <f>Informações!DA77/Informações!DB77</f>
        <v>#DIV/0!</v>
      </c>
      <c r="BM77" s="16" t="e">
        <f>Informações!DC77/Informações!DD77</f>
        <v>#DIV/0!</v>
      </c>
      <c r="BN77" s="16">
        <f>Informações!DE77</f>
        <v>0</v>
      </c>
      <c r="BO77" s="16">
        <f>Informações!DF77</f>
        <v>0</v>
      </c>
      <c r="BP77" s="16">
        <f>Informações!DG77</f>
        <v>0</v>
      </c>
      <c r="BQ77" s="16" t="e">
        <f>(Informações!DH77/Informações!DI77)*100</f>
        <v>#DIV/0!</v>
      </c>
      <c r="BR77" s="16" t="e">
        <f>100*Informações!DJ80*Informações!DK80/Informações!DL80</f>
        <v>#DIV/0!</v>
      </c>
      <c r="BS77" s="16">
        <f>Informações!DM77</f>
        <v>0</v>
      </c>
      <c r="BT77" s="16" t="e">
        <f>100*Informações!DN77/Informações!DO77</f>
        <v>#DIV/0!</v>
      </c>
    </row>
    <row r="78" spans="1:72" s="16" customFormat="1" ht="12.75" x14ac:dyDescent="0.2">
      <c r="A78" s="1">
        <v>312000</v>
      </c>
      <c r="B78" s="2" t="s">
        <v>187</v>
      </c>
      <c r="C78" s="2" t="s">
        <v>8</v>
      </c>
      <c r="D78" s="14">
        <v>2090</v>
      </c>
      <c r="E78" s="15" t="e">
        <f>100*Informações!E78/Informações!F78</f>
        <v>#DIV/0!</v>
      </c>
      <c r="F78" s="15" t="e">
        <f>100*Informações!G78/Informações!H78</f>
        <v>#DIV/0!</v>
      </c>
      <c r="G78" s="15" t="e">
        <f>100*Informações!I78/Informações!J78</f>
        <v>#DIV/0!</v>
      </c>
      <c r="H78" s="15" t="e">
        <f>100*Informações!K78/Informações!L78</f>
        <v>#DIV/0!</v>
      </c>
      <c r="I78" s="15" t="e">
        <f>100*Informações!M78/Informações!N78</f>
        <v>#DIV/0!</v>
      </c>
      <c r="J78" s="15" t="e">
        <f>100*Informações!O78/Informações!P78</f>
        <v>#DIV/0!</v>
      </c>
      <c r="K78" s="15" t="e">
        <f>100*Informações!Q78/Informações!R78</f>
        <v>#DIV/0!</v>
      </c>
      <c r="L78" s="15" t="e">
        <f>100*Informações!S78/Informações!T78</f>
        <v>#DIV/0!</v>
      </c>
      <c r="M78" s="15" t="e">
        <f>100*Informações!U78/Informações!V78</f>
        <v>#DIV/0!</v>
      </c>
      <c r="N78" s="15" t="e">
        <f>100*Informações!W78/Informações!X78</f>
        <v>#DIV/0!</v>
      </c>
      <c r="O78" s="15" t="e">
        <f>100*Informações!Y78/Informações!Z78</f>
        <v>#DIV/0!</v>
      </c>
      <c r="P78" s="15" t="e">
        <f>100*Informações!AA78/Informações!AB78</f>
        <v>#DIV/0!</v>
      </c>
      <c r="Q78" s="15" t="e">
        <f>100*Informações!AC78/Informações!AD78</f>
        <v>#DIV/0!</v>
      </c>
      <c r="R78" s="15" t="e">
        <f>100*Informações!AE78/Informações!AF78</f>
        <v>#DIV/0!</v>
      </c>
      <c r="S78" s="15" t="e">
        <f>100*Informações!AG78/Informações!AH78</f>
        <v>#DIV/0!</v>
      </c>
      <c r="T78" s="15" t="e">
        <f>100*Informações!AI78/Informações!AJ78</f>
        <v>#DIV/0!</v>
      </c>
      <c r="U78" s="15" t="e">
        <f>100*Informações!AK78/Informações!AL78</f>
        <v>#DIV/0!</v>
      </c>
      <c r="V78" s="15" t="e">
        <f>100*Informações!AM78/Informações!AN78</f>
        <v>#DIV/0!</v>
      </c>
      <c r="W78" s="15" t="e">
        <f>100*Informações!AO78/Informações!AP78</f>
        <v>#DIV/0!</v>
      </c>
      <c r="X78" s="15" t="e">
        <f>100*Informações!AQ78/Informações!AR78</f>
        <v>#DIV/0!</v>
      </c>
      <c r="Y78" s="15" t="e">
        <f>100*Informações!AS78/Informações!AT78</f>
        <v>#DIV/0!</v>
      </c>
      <c r="Z78" s="15" t="e">
        <f>100*Informações!AU78/Informações!AV78</f>
        <v>#DIV/0!</v>
      </c>
      <c r="AA78" s="15" t="e">
        <f>100*Informações!AW78/Informações!AX78</f>
        <v>#DIV/0!</v>
      </c>
      <c r="AB78" s="15" t="e">
        <f>100*Informações!AY78/Informações!AZ78</f>
        <v>#DIV/0!</v>
      </c>
      <c r="AC78" s="15" t="e">
        <f>100*Informações!BA78/Informações!BB78</f>
        <v>#DIV/0!</v>
      </c>
      <c r="AD78" s="15" t="e">
        <f>100*Informações!BC78/Informações!BD78</f>
        <v>#DIV/0!</v>
      </c>
      <c r="AE78" s="15" t="e">
        <f>100*Informações!BE78/Informações!BF78</f>
        <v>#DIV/0!</v>
      </c>
      <c r="AF78" s="15" t="e">
        <f>100*Informações!BG78/Informações!BH78</f>
        <v>#DIV/0!</v>
      </c>
      <c r="AG78" s="15" t="e">
        <f>100*Informações!BI78/Informações!BJ78</f>
        <v>#DIV/0!</v>
      </c>
      <c r="AH78" s="15">
        <f>Informações!BK78/2</f>
        <v>0</v>
      </c>
      <c r="AI78" s="15">
        <f>Informações!BL78/2</f>
        <v>0</v>
      </c>
      <c r="AJ78" s="15">
        <f>Informações!BM78/2</f>
        <v>0</v>
      </c>
      <c r="AK78" s="15">
        <f>Informações!BN78/2</f>
        <v>0</v>
      </c>
      <c r="AL78" s="15" t="e">
        <f>100*Informações!BO78/Informações!BP78</f>
        <v>#DIV/0!</v>
      </c>
      <c r="AM78" s="15">
        <f>Informações!BQ78*Informações!BR78</f>
        <v>0</v>
      </c>
      <c r="AN78" s="15" t="e">
        <f>100*(Informações!BS78-Informações!BT78)/Informações!BS78</f>
        <v>#DIV/0!</v>
      </c>
      <c r="AO78" s="15" t="e">
        <f>100*(Informações!BU78/Informações!BV78)</f>
        <v>#DIV/0!</v>
      </c>
      <c r="AP78" s="15" t="e">
        <f t="shared" si="3"/>
        <v>#DIV/0!</v>
      </c>
      <c r="AQ78" s="15" t="e">
        <f>100*(Informações!BW78/Informações!BX78)</f>
        <v>#DIV/0!</v>
      </c>
      <c r="AR78" s="15" t="e">
        <f>100*(Informações!BY78/Informações!BZ78)</f>
        <v>#DIV/0!</v>
      </c>
      <c r="AS78" s="15" t="e">
        <f>100*(Informações!CA78/Informações!CB78)</f>
        <v>#DIV/0!</v>
      </c>
      <c r="AT78" s="15" t="e">
        <f>100*(Informações!CC78/Informações!CD78)</f>
        <v>#DIV/0!</v>
      </c>
      <c r="AU78" s="15" t="e">
        <f t="shared" si="4"/>
        <v>#DIV/0!</v>
      </c>
      <c r="AV78" s="15">
        <f>100*(Informações!CE78/4)</f>
        <v>0</v>
      </c>
      <c r="AW78" s="15" t="e">
        <f>100*(Informações!CF78/Informações!CG78)</f>
        <v>#DIV/0!</v>
      </c>
      <c r="AX78" s="15" t="e">
        <f>100*(Informações!CH78/Informações!CI78)</f>
        <v>#DIV/0!</v>
      </c>
      <c r="AY78" s="15" t="e">
        <f>100*(Informações!CJ78/Informações!CK78)</f>
        <v>#DIV/0!</v>
      </c>
      <c r="AZ78" s="15" t="e">
        <f>100*(Informações!CL78/Informações!CM78)</f>
        <v>#DIV/0!</v>
      </c>
      <c r="BA78" s="15" t="e">
        <f t="shared" si="5"/>
        <v>#DIV/0!</v>
      </c>
      <c r="BB78" s="15">
        <f>Informações!CN78/2</f>
        <v>0</v>
      </c>
      <c r="BC78" s="15">
        <f>Informações!CO78/2</f>
        <v>0</v>
      </c>
      <c r="BD78" s="15">
        <f>Informações!CP78/2</f>
        <v>0</v>
      </c>
      <c r="BE78" s="15">
        <f>Informações!CQ78/2</f>
        <v>0</v>
      </c>
      <c r="BF78" s="15">
        <f>Informações!CR78/2</f>
        <v>0</v>
      </c>
      <c r="BG78" s="15" t="e">
        <f>Informações!CS78/Informações!CT78</f>
        <v>#DIV/0!</v>
      </c>
      <c r="BH78" s="15" t="e">
        <f>Informações!CU78/Informações!CV78</f>
        <v>#DIV/0!</v>
      </c>
      <c r="BI78" s="15" t="e">
        <f>Informações!CW78/Informações!CX78</f>
        <v>#DIV/0!</v>
      </c>
      <c r="BJ78" s="15" t="e">
        <f>Informações!CY78/Informações!CZ78</f>
        <v>#DIV/0!</v>
      </c>
      <c r="BK78" s="15" t="e">
        <f>SUM(Informações!CY78,Informações!CW78,Informações!CU78,Informações!CS78)/SUM(Informações!CT78,Informações!CV78,Informações!CX78,Informações!CZ78)</f>
        <v>#DIV/0!</v>
      </c>
      <c r="BL78" s="16" t="e">
        <f>Informações!DA78/Informações!DB78</f>
        <v>#DIV/0!</v>
      </c>
      <c r="BM78" s="16" t="e">
        <f>Informações!DC78/Informações!DD78</f>
        <v>#DIV/0!</v>
      </c>
      <c r="BN78" s="16">
        <f>Informações!DE78</f>
        <v>0</v>
      </c>
      <c r="BO78" s="16">
        <f>Informações!DF78</f>
        <v>0</v>
      </c>
      <c r="BP78" s="16">
        <f>Informações!DG78</f>
        <v>0</v>
      </c>
      <c r="BQ78" s="16" t="e">
        <f>(Informações!DH78/Informações!DI78)*100</f>
        <v>#DIV/0!</v>
      </c>
      <c r="BR78" s="16" t="e">
        <f>100*Informações!DJ81*Informações!DK81/Informações!DL81</f>
        <v>#DIV/0!</v>
      </c>
      <c r="BS78" s="16">
        <f>Informações!DM78</f>
        <v>0</v>
      </c>
      <c r="BT78" s="16" t="e">
        <f>100*Informações!DN78/Informações!DO78</f>
        <v>#DIV/0!</v>
      </c>
    </row>
    <row r="79" spans="1:72" s="16" customFormat="1" ht="12.75" x14ac:dyDescent="0.2">
      <c r="A79" s="1">
        <v>312000</v>
      </c>
      <c r="B79" s="2" t="s">
        <v>187</v>
      </c>
      <c r="C79" s="2" t="s">
        <v>8</v>
      </c>
      <c r="D79" s="14">
        <v>2091</v>
      </c>
      <c r="E79" s="15" t="e">
        <f>100*Informações!E79/Informações!F79</f>
        <v>#DIV/0!</v>
      </c>
      <c r="F79" s="15" t="e">
        <f>100*Informações!G79/Informações!H79</f>
        <v>#DIV/0!</v>
      </c>
      <c r="G79" s="15" t="e">
        <f>100*Informações!I79/Informações!J79</f>
        <v>#DIV/0!</v>
      </c>
      <c r="H79" s="15" t="e">
        <f>100*Informações!K79/Informações!L79</f>
        <v>#DIV/0!</v>
      </c>
      <c r="I79" s="15" t="e">
        <f>100*Informações!M79/Informações!N79</f>
        <v>#DIV/0!</v>
      </c>
      <c r="J79" s="15" t="e">
        <f>100*Informações!O79/Informações!P79</f>
        <v>#DIV/0!</v>
      </c>
      <c r="K79" s="15" t="e">
        <f>100*Informações!Q79/Informações!R79</f>
        <v>#DIV/0!</v>
      </c>
      <c r="L79" s="15" t="e">
        <f>100*Informações!S79/Informações!T79</f>
        <v>#DIV/0!</v>
      </c>
      <c r="M79" s="15" t="e">
        <f>100*Informações!U79/Informações!V79</f>
        <v>#DIV/0!</v>
      </c>
      <c r="N79" s="15" t="e">
        <f>100*Informações!W79/Informações!X79</f>
        <v>#DIV/0!</v>
      </c>
      <c r="O79" s="15" t="e">
        <f>100*Informações!Y79/Informações!Z79</f>
        <v>#DIV/0!</v>
      </c>
      <c r="P79" s="15" t="e">
        <f>100*Informações!AA79/Informações!AB79</f>
        <v>#DIV/0!</v>
      </c>
      <c r="Q79" s="15" t="e">
        <f>100*Informações!AC79/Informações!AD79</f>
        <v>#DIV/0!</v>
      </c>
      <c r="R79" s="15" t="e">
        <f>100*Informações!AE79/Informações!AF79</f>
        <v>#DIV/0!</v>
      </c>
      <c r="S79" s="15" t="e">
        <f>100*Informações!AG79/Informações!AH79</f>
        <v>#DIV/0!</v>
      </c>
      <c r="T79" s="15" t="e">
        <f>100*Informações!AI79/Informações!AJ79</f>
        <v>#DIV/0!</v>
      </c>
      <c r="U79" s="15" t="e">
        <f>100*Informações!AK79/Informações!AL79</f>
        <v>#DIV/0!</v>
      </c>
      <c r="V79" s="15" t="e">
        <f>100*Informações!AM79/Informações!AN79</f>
        <v>#DIV/0!</v>
      </c>
      <c r="W79" s="15" t="e">
        <f>100*Informações!AO79/Informações!AP79</f>
        <v>#DIV/0!</v>
      </c>
      <c r="X79" s="15" t="e">
        <f>100*Informações!AQ79/Informações!AR79</f>
        <v>#DIV/0!</v>
      </c>
      <c r="Y79" s="15" t="e">
        <f>100*Informações!AS79/Informações!AT79</f>
        <v>#DIV/0!</v>
      </c>
      <c r="Z79" s="15" t="e">
        <f>100*Informações!AU79/Informações!AV79</f>
        <v>#DIV/0!</v>
      </c>
      <c r="AA79" s="15" t="e">
        <f>100*Informações!AW79/Informações!AX79</f>
        <v>#DIV/0!</v>
      </c>
      <c r="AB79" s="15" t="e">
        <f>100*Informações!AY79/Informações!AZ79</f>
        <v>#DIV/0!</v>
      </c>
      <c r="AC79" s="15" t="e">
        <f>100*Informações!BA79/Informações!BB79</f>
        <v>#DIV/0!</v>
      </c>
      <c r="AD79" s="15" t="e">
        <f>100*Informações!BC79/Informações!BD79</f>
        <v>#DIV/0!</v>
      </c>
      <c r="AE79" s="15" t="e">
        <f>100*Informações!BE79/Informações!BF79</f>
        <v>#DIV/0!</v>
      </c>
      <c r="AF79" s="15" t="e">
        <f>100*Informações!BG79/Informações!BH79</f>
        <v>#DIV/0!</v>
      </c>
      <c r="AG79" s="15" t="e">
        <f>100*Informações!BI79/Informações!BJ79</f>
        <v>#DIV/0!</v>
      </c>
      <c r="AH79" s="15">
        <f>Informações!BK79/2</f>
        <v>0</v>
      </c>
      <c r="AI79" s="15">
        <f>Informações!BL79/2</f>
        <v>0</v>
      </c>
      <c r="AJ79" s="15">
        <f>Informações!BM79/2</f>
        <v>0</v>
      </c>
      <c r="AK79" s="15">
        <f>Informações!BN79/2</f>
        <v>0</v>
      </c>
      <c r="AL79" s="15" t="e">
        <f>100*Informações!BO79/Informações!BP79</f>
        <v>#DIV/0!</v>
      </c>
      <c r="AM79" s="15">
        <f>Informações!BQ79*Informações!BR79</f>
        <v>0</v>
      </c>
      <c r="AN79" s="15" t="e">
        <f>100*(Informações!BS79-Informações!BT79)/Informações!BS79</f>
        <v>#DIV/0!</v>
      </c>
      <c r="AO79" s="15" t="e">
        <f>100*(Informações!BU79/Informações!BV79)</f>
        <v>#DIV/0!</v>
      </c>
      <c r="AP79" s="15" t="e">
        <f t="shared" si="3"/>
        <v>#DIV/0!</v>
      </c>
      <c r="AQ79" s="15" t="e">
        <f>100*(Informações!BW79/Informações!BX79)</f>
        <v>#DIV/0!</v>
      </c>
      <c r="AR79" s="15" t="e">
        <f>100*(Informações!BY79/Informações!BZ79)</f>
        <v>#DIV/0!</v>
      </c>
      <c r="AS79" s="15" t="e">
        <f>100*(Informações!CA79/Informações!CB79)</f>
        <v>#DIV/0!</v>
      </c>
      <c r="AT79" s="15" t="e">
        <f>100*(Informações!CC79/Informações!CD79)</f>
        <v>#DIV/0!</v>
      </c>
      <c r="AU79" s="15" t="e">
        <f t="shared" si="4"/>
        <v>#DIV/0!</v>
      </c>
      <c r="AV79" s="15">
        <f>100*(Informações!CE79/4)</f>
        <v>0</v>
      </c>
      <c r="AW79" s="15" t="e">
        <f>100*(Informações!CF79/Informações!CG79)</f>
        <v>#DIV/0!</v>
      </c>
      <c r="AX79" s="15" t="e">
        <f>100*(Informações!CH79/Informações!CI79)</f>
        <v>#DIV/0!</v>
      </c>
      <c r="AY79" s="15" t="e">
        <f>100*(Informações!CJ79/Informações!CK79)</f>
        <v>#DIV/0!</v>
      </c>
      <c r="AZ79" s="15" t="e">
        <f>100*(Informações!CL79/Informações!CM79)</f>
        <v>#DIV/0!</v>
      </c>
      <c r="BA79" s="15" t="e">
        <f t="shared" si="5"/>
        <v>#DIV/0!</v>
      </c>
      <c r="BB79" s="15">
        <f>Informações!CN79/2</f>
        <v>0</v>
      </c>
      <c r="BC79" s="15">
        <f>Informações!CO79/2</f>
        <v>0</v>
      </c>
      <c r="BD79" s="15">
        <f>Informações!CP79/2</f>
        <v>0</v>
      </c>
      <c r="BE79" s="15">
        <f>Informações!CQ79/2</f>
        <v>0</v>
      </c>
      <c r="BF79" s="15">
        <f>Informações!CR79/2</f>
        <v>0</v>
      </c>
      <c r="BG79" s="15" t="e">
        <f>Informações!CS79/Informações!CT79</f>
        <v>#DIV/0!</v>
      </c>
      <c r="BH79" s="15" t="e">
        <f>Informações!CU79/Informações!CV79</f>
        <v>#DIV/0!</v>
      </c>
      <c r="BI79" s="15" t="e">
        <f>Informações!CW79/Informações!CX79</f>
        <v>#DIV/0!</v>
      </c>
      <c r="BJ79" s="15" t="e">
        <f>Informações!CY79/Informações!CZ79</f>
        <v>#DIV/0!</v>
      </c>
      <c r="BK79" s="15" t="e">
        <f>SUM(Informações!CY79,Informações!CW79,Informações!CU79,Informações!CS79)/SUM(Informações!CT79,Informações!CV79,Informações!CX79,Informações!CZ79)</f>
        <v>#DIV/0!</v>
      </c>
      <c r="BL79" s="16" t="e">
        <f>Informações!DA79/Informações!DB79</f>
        <v>#DIV/0!</v>
      </c>
      <c r="BM79" s="16" t="e">
        <f>Informações!DC79/Informações!DD79</f>
        <v>#DIV/0!</v>
      </c>
      <c r="BN79" s="16">
        <f>Informações!DE79</f>
        <v>0</v>
      </c>
      <c r="BO79" s="16">
        <f>Informações!DF79</f>
        <v>0</v>
      </c>
      <c r="BP79" s="16">
        <f>Informações!DG79</f>
        <v>0</v>
      </c>
      <c r="BQ79" s="16" t="e">
        <f>(Informações!DH79/Informações!DI79)*100</f>
        <v>#DIV/0!</v>
      </c>
      <c r="BR79" s="16" t="e">
        <f>100*Informações!DJ82*Informações!DK82/Informações!DL82</f>
        <v>#DIV/0!</v>
      </c>
      <c r="BS79" s="16">
        <f>Informações!DM79</f>
        <v>0</v>
      </c>
      <c r="BT79" s="16" t="e">
        <f>100*Informações!DN79/Informações!DO79</f>
        <v>#DIV/0!</v>
      </c>
    </row>
    <row r="80" spans="1:72" s="16" customFormat="1" ht="12.75" x14ac:dyDescent="0.2">
      <c r="A80" s="1">
        <v>312000</v>
      </c>
      <c r="B80" s="2" t="s">
        <v>187</v>
      </c>
      <c r="C80" s="2" t="s">
        <v>8</v>
      </c>
      <c r="D80" s="14">
        <v>2092</v>
      </c>
      <c r="E80" s="15" t="e">
        <f>100*Informações!E80/Informações!F80</f>
        <v>#DIV/0!</v>
      </c>
      <c r="F80" s="15" t="e">
        <f>100*Informações!G80/Informações!H80</f>
        <v>#DIV/0!</v>
      </c>
      <c r="G80" s="15" t="e">
        <f>100*Informações!I80/Informações!J80</f>
        <v>#DIV/0!</v>
      </c>
      <c r="H80" s="15" t="e">
        <f>100*Informações!K80/Informações!L80</f>
        <v>#DIV/0!</v>
      </c>
      <c r="I80" s="15" t="e">
        <f>100*Informações!M80/Informações!N80</f>
        <v>#DIV/0!</v>
      </c>
      <c r="J80" s="15" t="e">
        <f>100*Informações!O80/Informações!P80</f>
        <v>#DIV/0!</v>
      </c>
      <c r="K80" s="15" t="e">
        <f>100*Informações!Q80/Informações!R80</f>
        <v>#DIV/0!</v>
      </c>
      <c r="L80" s="15" t="e">
        <f>100*Informações!S80/Informações!T80</f>
        <v>#DIV/0!</v>
      </c>
      <c r="M80" s="15" t="e">
        <f>100*Informações!U80/Informações!V80</f>
        <v>#DIV/0!</v>
      </c>
      <c r="N80" s="15" t="e">
        <f>100*Informações!W80/Informações!X80</f>
        <v>#DIV/0!</v>
      </c>
      <c r="O80" s="15" t="e">
        <f>100*Informações!Y80/Informações!Z80</f>
        <v>#DIV/0!</v>
      </c>
      <c r="P80" s="15" t="e">
        <f>100*Informações!AA80/Informações!AB80</f>
        <v>#DIV/0!</v>
      </c>
      <c r="Q80" s="15" t="e">
        <f>100*Informações!AC80/Informações!AD80</f>
        <v>#DIV/0!</v>
      </c>
      <c r="R80" s="15" t="e">
        <f>100*Informações!AE80/Informações!AF80</f>
        <v>#DIV/0!</v>
      </c>
      <c r="S80" s="15" t="e">
        <f>100*Informações!AG80/Informações!AH80</f>
        <v>#DIV/0!</v>
      </c>
      <c r="T80" s="15" t="e">
        <f>100*Informações!AI80/Informações!AJ80</f>
        <v>#DIV/0!</v>
      </c>
      <c r="U80" s="15" t="e">
        <f>100*Informações!AK80/Informações!AL80</f>
        <v>#DIV/0!</v>
      </c>
      <c r="V80" s="15" t="e">
        <f>100*Informações!AM80/Informações!AN80</f>
        <v>#DIV/0!</v>
      </c>
      <c r="W80" s="15" t="e">
        <f>100*Informações!AO80/Informações!AP80</f>
        <v>#DIV/0!</v>
      </c>
      <c r="X80" s="15" t="e">
        <f>100*Informações!AQ80/Informações!AR80</f>
        <v>#DIV/0!</v>
      </c>
      <c r="Y80" s="15" t="e">
        <f>100*Informações!AS80/Informações!AT80</f>
        <v>#DIV/0!</v>
      </c>
      <c r="Z80" s="15" t="e">
        <f>100*Informações!AU80/Informações!AV80</f>
        <v>#DIV/0!</v>
      </c>
      <c r="AA80" s="15" t="e">
        <f>100*Informações!AW80/Informações!AX80</f>
        <v>#DIV/0!</v>
      </c>
      <c r="AB80" s="15" t="e">
        <f>100*Informações!AY80/Informações!AZ80</f>
        <v>#DIV/0!</v>
      </c>
      <c r="AC80" s="15" t="e">
        <f>100*Informações!BA80/Informações!BB80</f>
        <v>#DIV/0!</v>
      </c>
      <c r="AD80" s="15" t="e">
        <f>100*Informações!BC80/Informações!BD80</f>
        <v>#DIV/0!</v>
      </c>
      <c r="AE80" s="15" t="e">
        <f>100*Informações!BE80/Informações!BF80</f>
        <v>#DIV/0!</v>
      </c>
      <c r="AF80" s="15" t="e">
        <f>100*Informações!BG80/Informações!BH80</f>
        <v>#DIV/0!</v>
      </c>
      <c r="AG80" s="15" t="e">
        <f>100*Informações!BI80/Informações!BJ80</f>
        <v>#DIV/0!</v>
      </c>
      <c r="AH80" s="15">
        <f>Informações!BK80/2</f>
        <v>0</v>
      </c>
      <c r="AI80" s="15">
        <f>Informações!BL80/2</f>
        <v>0</v>
      </c>
      <c r="AJ80" s="15">
        <f>Informações!BM80/2</f>
        <v>0</v>
      </c>
      <c r="AK80" s="15">
        <f>Informações!BN80/2</f>
        <v>0</v>
      </c>
      <c r="AL80" s="15" t="e">
        <f>100*Informações!BO80/Informações!BP80</f>
        <v>#DIV/0!</v>
      </c>
      <c r="AM80" s="15">
        <f>Informações!BQ80*Informações!BR80</f>
        <v>0</v>
      </c>
      <c r="AN80" s="15" t="e">
        <f>100*(Informações!BS80-Informações!BT80)/Informações!BS80</f>
        <v>#DIV/0!</v>
      </c>
      <c r="AO80" s="15" t="e">
        <f>100*(Informações!BU80/Informações!BV80)</f>
        <v>#DIV/0!</v>
      </c>
      <c r="AP80" s="15" t="e">
        <f t="shared" si="3"/>
        <v>#DIV/0!</v>
      </c>
      <c r="AQ80" s="15" t="e">
        <f>100*(Informações!BW80/Informações!BX80)</f>
        <v>#DIV/0!</v>
      </c>
      <c r="AR80" s="15" t="e">
        <f>100*(Informações!BY80/Informações!BZ80)</f>
        <v>#DIV/0!</v>
      </c>
      <c r="AS80" s="15" t="e">
        <f>100*(Informações!CA80/Informações!CB80)</f>
        <v>#DIV/0!</v>
      </c>
      <c r="AT80" s="15" t="e">
        <f>100*(Informações!CC80/Informações!CD80)</f>
        <v>#DIV/0!</v>
      </c>
      <c r="AU80" s="15" t="e">
        <f t="shared" si="4"/>
        <v>#DIV/0!</v>
      </c>
      <c r="AV80" s="15">
        <f>100*(Informações!CE80/4)</f>
        <v>0</v>
      </c>
      <c r="AW80" s="15" t="e">
        <f>100*(Informações!CF80/Informações!CG80)</f>
        <v>#DIV/0!</v>
      </c>
      <c r="AX80" s="15" t="e">
        <f>100*(Informações!CH80/Informações!CI80)</f>
        <v>#DIV/0!</v>
      </c>
      <c r="AY80" s="15" t="e">
        <f>100*(Informações!CJ80/Informações!CK80)</f>
        <v>#DIV/0!</v>
      </c>
      <c r="AZ80" s="15" t="e">
        <f>100*(Informações!CL80/Informações!CM80)</f>
        <v>#DIV/0!</v>
      </c>
      <c r="BA80" s="15" t="e">
        <f t="shared" si="5"/>
        <v>#DIV/0!</v>
      </c>
      <c r="BB80" s="15">
        <f>Informações!CN80/2</f>
        <v>0</v>
      </c>
      <c r="BC80" s="15">
        <f>Informações!CO80/2</f>
        <v>0</v>
      </c>
      <c r="BD80" s="15">
        <f>Informações!CP80/2</f>
        <v>0</v>
      </c>
      <c r="BE80" s="15">
        <f>Informações!CQ80/2</f>
        <v>0</v>
      </c>
      <c r="BF80" s="15">
        <f>Informações!CR80/2</f>
        <v>0</v>
      </c>
      <c r="BG80" s="15" t="e">
        <f>Informações!CS80/Informações!CT80</f>
        <v>#DIV/0!</v>
      </c>
      <c r="BH80" s="15" t="e">
        <f>Informações!CU80/Informações!CV80</f>
        <v>#DIV/0!</v>
      </c>
      <c r="BI80" s="15" t="e">
        <f>Informações!CW80/Informações!CX80</f>
        <v>#DIV/0!</v>
      </c>
      <c r="BJ80" s="15" t="e">
        <f>Informações!CY80/Informações!CZ80</f>
        <v>#DIV/0!</v>
      </c>
      <c r="BK80" s="15" t="e">
        <f>SUM(Informações!CY80,Informações!CW80,Informações!CU80,Informações!CS80)/SUM(Informações!CT80,Informações!CV80,Informações!CX80,Informações!CZ80)</f>
        <v>#DIV/0!</v>
      </c>
      <c r="BL80" s="16" t="e">
        <f>Informações!DA80/Informações!DB80</f>
        <v>#DIV/0!</v>
      </c>
      <c r="BM80" s="16" t="e">
        <f>Informações!DC80/Informações!DD80</f>
        <v>#DIV/0!</v>
      </c>
      <c r="BN80" s="16">
        <f>Informações!DE80</f>
        <v>0</v>
      </c>
      <c r="BO80" s="16">
        <f>Informações!DF80</f>
        <v>0</v>
      </c>
      <c r="BP80" s="16">
        <f>Informações!DG80</f>
        <v>0</v>
      </c>
      <c r="BQ80" s="16" t="e">
        <f>(Informações!DH80/Informações!DI80)*100</f>
        <v>#DIV/0!</v>
      </c>
      <c r="BR80" s="16" t="e">
        <f>100*Informações!DJ83*Informações!DK83/Informações!DL83</f>
        <v>#DIV/0!</v>
      </c>
      <c r="BS80" s="16">
        <f>Informações!DM80</f>
        <v>0</v>
      </c>
      <c r="BT80" s="16" t="e">
        <f>100*Informações!DN80/Informações!DO80</f>
        <v>#DIV/0!</v>
      </c>
    </row>
    <row r="81" spans="1:72" s="16" customFormat="1" ht="12.75" x14ac:dyDescent="0.2">
      <c r="A81" s="1">
        <v>312000</v>
      </c>
      <c r="B81" s="2" t="s">
        <v>187</v>
      </c>
      <c r="C81" s="2" t="s">
        <v>8</v>
      </c>
      <c r="D81" s="14">
        <v>2093</v>
      </c>
      <c r="E81" s="15" t="e">
        <f>100*Informações!E81/Informações!F81</f>
        <v>#DIV/0!</v>
      </c>
      <c r="F81" s="15" t="e">
        <f>100*Informações!G81/Informações!H81</f>
        <v>#DIV/0!</v>
      </c>
      <c r="G81" s="15" t="e">
        <f>100*Informações!I81/Informações!J81</f>
        <v>#DIV/0!</v>
      </c>
      <c r="H81" s="15" t="e">
        <f>100*Informações!K81/Informações!L81</f>
        <v>#DIV/0!</v>
      </c>
      <c r="I81" s="15" t="e">
        <f>100*Informações!M81/Informações!N81</f>
        <v>#DIV/0!</v>
      </c>
      <c r="J81" s="15" t="e">
        <f>100*Informações!O81/Informações!P81</f>
        <v>#DIV/0!</v>
      </c>
      <c r="K81" s="15" t="e">
        <f>100*Informações!Q81/Informações!R81</f>
        <v>#DIV/0!</v>
      </c>
      <c r="L81" s="15" t="e">
        <f>100*Informações!S81/Informações!T81</f>
        <v>#DIV/0!</v>
      </c>
      <c r="M81" s="15" t="e">
        <f>100*Informações!U81/Informações!V81</f>
        <v>#DIV/0!</v>
      </c>
      <c r="N81" s="15" t="e">
        <f>100*Informações!W81/Informações!X81</f>
        <v>#DIV/0!</v>
      </c>
      <c r="O81" s="15" t="e">
        <f>100*Informações!Y81/Informações!Z81</f>
        <v>#DIV/0!</v>
      </c>
      <c r="P81" s="15" t="e">
        <f>100*Informações!AA81/Informações!AB81</f>
        <v>#DIV/0!</v>
      </c>
      <c r="Q81" s="15" t="e">
        <f>100*Informações!AC81/Informações!AD81</f>
        <v>#DIV/0!</v>
      </c>
      <c r="R81" s="15" t="e">
        <f>100*Informações!AE81/Informações!AF81</f>
        <v>#DIV/0!</v>
      </c>
      <c r="S81" s="15" t="e">
        <f>100*Informações!AG81/Informações!AH81</f>
        <v>#DIV/0!</v>
      </c>
      <c r="T81" s="15" t="e">
        <f>100*Informações!AI81/Informações!AJ81</f>
        <v>#DIV/0!</v>
      </c>
      <c r="U81" s="15" t="e">
        <f>100*Informações!AK81/Informações!AL81</f>
        <v>#DIV/0!</v>
      </c>
      <c r="V81" s="15" t="e">
        <f>100*Informações!AM81/Informações!AN81</f>
        <v>#DIV/0!</v>
      </c>
      <c r="W81" s="15" t="e">
        <f>100*Informações!AO81/Informações!AP81</f>
        <v>#DIV/0!</v>
      </c>
      <c r="X81" s="15" t="e">
        <f>100*Informações!AQ81/Informações!AR81</f>
        <v>#DIV/0!</v>
      </c>
      <c r="Y81" s="15" t="e">
        <f>100*Informações!AS81/Informações!AT81</f>
        <v>#DIV/0!</v>
      </c>
      <c r="Z81" s="15" t="e">
        <f>100*Informações!AU81/Informações!AV81</f>
        <v>#DIV/0!</v>
      </c>
      <c r="AA81" s="15" t="e">
        <f>100*Informações!AW81/Informações!AX81</f>
        <v>#DIV/0!</v>
      </c>
      <c r="AB81" s="15" t="e">
        <f>100*Informações!AY81/Informações!AZ81</f>
        <v>#DIV/0!</v>
      </c>
      <c r="AC81" s="15" t="e">
        <f>100*Informações!BA81/Informações!BB81</f>
        <v>#DIV/0!</v>
      </c>
      <c r="AD81" s="15" t="e">
        <f>100*Informações!BC81/Informações!BD81</f>
        <v>#DIV/0!</v>
      </c>
      <c r="AE81" s="15" t="e">
        <f>100*Informações!BE81/Informações!BF81</f>
        <v>#DIV/0!</v>
      </c>
      <c r="AF81" s="15" t="e">
        <f>100*Informações!BG81/Informações!BH81</f>
        <v>#DIV/0!</v>
      </c>
      <c r="AG81" s="15" t="e">
        <f>100*Informações!BI81/Informações!BJ81</f>
        <v>#DIV/0!</v>
      </c>
      <c r="AH81" s="15">
        <f>Informações!BK81/2</f>
        <v>0</v>
      </c>
      <c r="AI81" s="15">
        <f>Informações!BL81/2</f>
        <v>0</v>
      </c>
      <c r="AJ81" s="15">
        <f>Informações!BM81/2</f>
        <v>0</v>
      </c>
      <c r="AK81" s="15">
        <f>Informações!BN81/2</f>
        <v>0</v>
      </c>
      <c r="AL81" s="15" t="e">
        <f>100*Informações!BO81/Informações!BP81</f>
        <v>#DIV/0!</v>
      </c>
      <c r="AM81" s="15">
        <f>Informações!BQ81*Informações!BR81</f>
        <v>0</v>
      </c>
      <c r="AN81" s="15" t="e">
        <f>100*(Informações!BS81-Informações!BT81)/Informações!BS81</f>
        <v>#DIV/0!</v>
      </c>
      <c r="AO81" s="15" t="e">
        <f>100*(Informações!BU81/Informações!BV81)</f>
        <v>#DIV/0!</v>
      </c>
      <c r="AP81" s="15" t="e">
        <f t="shared" si="3"/>
        <v>#DIV/0!</v>
      </c>
      <c r="AQ81" s="15" t="e">
        <f>100*(Informações!BW81/Informações!BX81)</f>
        <v>#DIV/0!</v>
      </c>
      <c r="AR81" s="15" t="e">
        <f>100*(Informações!BY81/Informações!BZ81)</f>
        <v>#DIV/0!</v>
      </c>
      <c r="AS81" s="15" t="e">
        <f>100*(Informações!CA81/Informações!CB81)</f>
        <v>#DIV/0!</v>
      </c>
      <c r="AT81" s="15" t="e">
        <f>100*(Informações!CC81/Informações!CD81)</f>
        <v>#DIV/0!</v>
      </c>
      <c r="AU81" s="15" t="e">
        <f t="shared" si="4"/>
        <v>#DIV/0!</v>
      </c>
      <c r="AV81" s="15">
        <f>100*(Informações!CE81/4)</f>
        <v>0</v>
      </c>
      <c r="AW81" s="15" t="e">
        <f>100*(Informações!CF81/Informações!CG81)</f>
        <v>#DIV/0!</v>
      </c>
      <c r="AX81" s="15" t="e">
        <f>100*(Informações!CH81/Informações!CI81)</f>
        <v>#DIV/0!</v>
      </c>
      <c r="AY81" s="15" t="e">
        <f>100*(Informações!CJ81/Informações!CK81)</f>
        <v>#DIV/0!</v>
      </c>
      <c r="AZ81" s="15" t="e">
        <f>100*(Informações!CL81/Informações!CM81)</f>
        <v>#DIV/0!</v>
      </c>
      <c r="BA81" s="15" t="e">
        <f t="shared" si="5"/>
        <v>#DIV/0!</v>
      </c>
      <c r="BB81" s="15">
        <f>Informações!CN81/2</f>
        <v>0</v>
      </c>
      <c r="BC81" s="15">
        <f>Informações!CO81/2</f>
        <v>0</v>
      </c>
      <c r="BD81" s="15">
        <f>Informações!CP81/2</f>
        <v>0</v>
      </c>
      <c r="BE81" s="15">
        <f>Informações!CQ81/2</f>
        <v>0</v>
      </c>
      <c r="BF81" s="15">
        <f>Informações!CR81/2</f>
        <v>0</v>
      </c>
      <c r="BG81" s="15" t="e">
        <f>Informações!CS81/Informações!CT81</f>
        <v>#DIV/0!</v>
      </c>
      <c r="BH81" s="15" t="e">
        <f>Informações!CU81/Informações!CV81</f>
        <v>#DIV/0!</v>
      </c>
      <c r="BI81" s="15" t="e">
        <f>Informações!CW81/Informações!CX81</f>
        <v>#DIV/0!</v>
      </c>
      <c r="BJ81" s="15" t="e">
        <f>Informações!CY81/Informações!CZ81</f>
        <v>#DIV/0!</v>
      </c>
      <c r="BK81" s="15" t="e">
        <f>SUM(Informações!CY81,Informações!CW81,Informações!CU81,Informações!CS81)/SUM(Informações!CT81,Informações!CV81,Informações!CX81,Informações!CZ81)</f>
        <v>#DIV/0!</v>
      </c>
      <c r="BL81" s="16" t="e">
        <f>Informações!DA81/Informações!DB81</f>
        <v>#DIV/0!</v>
      </c>
      <c r="BM81" s="16" t="e">
        <f>Informações!DC81/Informações!DD81</f>
        <v>#DIV/0!</v>
      </c>
      <c r="BN81" s="16">
        <f>Informações!DE81</f>
        <v>0</v>
      </c>
      <c r="BO81" s="16">
        <f>Informações!DF81</f>
        <v>0</v>
      </c>
      <c r="BP81" s="16">
        <f>Informações!DG81</f>
        <v>0</v>
      </c>
      <c r="BQ81" s="16" t="e">
        <f>(Informações!DH81/Informações!DI81)*100</f>
        <v>#DIV/0!</v>
      </c>
      <c r="BR81" s="16" t="e">
        <f>100*Informações!DJ84*Informações!DK84/Informações!DL84</f>
        <v>#DIV/0!</v>
      </c>
      <c r="BS81" s="16">
        <f>Informações!DM81</f>
        <v>0</v>
      </c>
      <c r="BT81" s="16" t="e">
        <f>100*Informações!DN81/Informações!DO81</f>
        <v>#DIV/0!</v>
      </c>
    </row>
    <row r="82" spans="1:72" s="16" customFormat="1" ht="12.75" x14ac:dyDescent="0.2">
      <c r="A82" s="1">
        <v>312000</v>
      </c>
      <c r="B82" s="2" t="s">
        <v>187</v>
      </c>
      <c r="C82" s="2" t="s">
        <v>8</v>
      </c>
      <c r="D82" s="14">
        <v>2094</v>
      </c>
      <c r="E82" s="15" t="e">
        <f>100*Informações!E82/Informações!F82</f>
        <v>#DIV/0!</v>
      </c>
      <c r="F82" s="15" t="e">
        <f>100*Informações!G82/Informações!H82</f>
        <v>#DIV/0!</v>
      </c>
      <c r="G82" s="15" t="e">
        <f>100*Informações!I82/Informações!J82</f>
        <v>#DIV/0!</v>
      </c>
      <c r="H82" s="15" t="e">
        <f>100*Informações!K82/Informações!L82</f>
        <v>#DIV/0!</v>
      </c>
      <c r="I82" s="15" t="e">
        <f>100*Informações!M82/Informações!N82</f>
        <v>#DIV/0!</v>
      </c>
      <c r="J82" s="15" t="e">
        <f>100*Informações!O82/Informações!P82</f>
        <v>#DIV/0!</v>
      </c>
      <c r="K82" s="15" t="e">
        <f>100*Informações!Q82/Informações!R82</f>
        <v>#DIV/0!</v>
      </c>
      <c r="L82" s="15" t="e">
        <f>100*Informações!S82/Informações!T82</f>
        <v>#DIV/0!</v>
      </c>
      <c r="M82" s="15" t="e">
        <f>100*Informações!U82/Informações!V82</f>
        <v>#DIV/0!</v>
      </c>
      <c r="N82" s="15" t="e">
        <f>100*Informações!W82/Informações!X82</f>
        <v>#DIV/0!</v>
      </c>
      <c r="O82" s="15" t="e">
        <f>100*Informações!Y82/Informações!Z82</f>
        <v>#DIV/0!</v>
      </c>
      <c r="P82" s="15" t="e">
        <f>100*Informações!AA82/Informações!AB82</f>
        <v>#DIV/0!</v>
      </c>
      <c r="Q82" s="15" t="e">
        <f>100*Informações!AC82/Informações!AD82</f>
        <v>#DIV/0!</v>
      </c>
      <c r="R82" s="15" t="e">
        <f>100*Informações!AE82/Informações!AF82</f>
        <v>#DIV/0!</v>
      </c>
      <c r="S82" s="15" t="e">
        <f>100*Informações!AG82/Informações!AH82</f>
        <v>#DIV/0!</v>
      </c>
      <c r="T82" s="15" t="e">
        <f>100*Informações!AI82/Informações!AJ82</f>
        <v>#DIV/0!</v>
      </c>
      <c r="U82" s="15" t="e">
        <f>100*Informações!AK82/Informações!AL82</f>
        <v>#DIV/0!</v>
      </c>
      <c r="V82" s="15" t="e">
        <f>100*Informações!AM82/Informações!AN82</f>
        <v>#DIV/0!</v>
      </c>
      <c r="W82" s="15" t="e">
        <f>100*Informações!AO82/Informações!AP82</f>
        <v>#DIV/0!</v>
      </c>
      <c r="X82" s="15" t="e">
        <f>100*Informações!AQ82/Informações!AR82</f>
        <v>#DIV/0!</v>
      </c>
      <c r="Y82" s="15" t="e">
        <f>100*Informações!AS82/Informações!AT82</f>
        <v>#DIV/0!</v>
      </c>
      <c r="Z82" s="15" t="e">
        <f>100*Informações!AU82/Informações!AV82</f>
        <v>#DIV/0!</v>
      </c>
      <c r="AA82" s="15" t="e">
        <f>100*Informações!AW82/Informações!AX82</f>
        <v>#DIV/0!</v>
      </c>
      <c r="AB82" s="15" t="e">
        <f>100*Informações!AY82/Informações!AZ82</f>
        <v>#DIV/0!</v>
      </c>
      <c r="AC82" s="15" t="e">
        <f>100*Informações!BA82/Informações!BB82</f>
        <v>#DIV/0!</v>
      </c>
      <c r="AD82" s="15" t="e">
        <f>100*Informações!BC82/Informações!BD82</f>
        <v>#DIV/0!</v>
      </c>
      <c r="AE82" s="15" t="e">
        <f>100*Informações!BE82/Informações!BF82</f>
        <v>#DIV/0!</v>
      </c>
      <c r="AF82" s="15" t="e">
        <f>100*Informações!BG82/Informações!BH82</f>
        <v>#DIV/0!</v>
      </c>
      <c r="AG82" s="15" t="e">
        <f>100*Informações!BI82/Informações!BJ82</f>
        <v>#DIV/0!</v>
      </c>
      <c r="AH82" s="15">
        <f>Informações!BK82/2</f>
        <v>0</v>
      </c>
      <c r="AI82" s="15">
        <f>Informações!BL82/2</f>
        <v>0</v>
      </c>
      <c r="AJ82" s="15">
        <f>Informações!BM82/2</f>
        <v>0</v>
      </c>
      <c r="AK82" s="15">
        <f>Informações!BN82/2</f>
        <v>0</v>
      </c>
      <c r="AL82" s="15" t="e">
        <f>100*Informações!BO82/Informações!BP82</f>
        <v>#DIV/0!</v>
      </c>
      <c r="AM82" s="15">
        <f>Informações!BQ82*Informações!BR82</f>
        <v>0</v>
      </c>
      <c r="AN82" s="15" t="e">
        <f>100*(Informações!BS82-Informações!BT82)/Informações!BS82</f>
        <v>#DIV/0!</v>
      </c>
      <c r="AO82" s="15" t="e">
        <f>100*(Informações!BU82/Informações!BV82)</f>
        <v>#DIV/0!</v>
      </c>
      <c r="AP82" s="15" t="e">
        <f t="shared" si="3"/>
        <v>#DIV/0!</v>
      </c>
      <c r="AQ82" s="15" t="e">
        <f>100*(Informações!BW82/Informações!BX82)</f>
        <v>#DIV/0!</v>
      </c>
      <c r="AR82" s="15" t="e">
        <f>100*(Informações!BY82/Informações!BZ82)</f>
        <v>#DIV/0!</v>
      </c>
      <c r="AS82" s="15" t="e">
        <f>100*(Informações!CA82/Informações!CB82)</f>
        <v>#DIV/0!</v>
      </c>
      <c r="AT82" s="15" t="e">
        <f>100*(Informações!CC82/Informações!CD82)</f>
        <v>#DIV/0!</v>
      </c>
      <c r="AU82" s="15" t="e">
        <f t="shared" si="4"/>
        <v>#DIV/0!</v>
      </c>
      <c r="AV82" s="15">
        <f>100*(Informações!CE82/4)</f>
        <v>0</v>
      </c>
      <c r="AW82" s="15" t="e">
        <f>100*(Informações!CF82/Informações!CG82)</f>
        <v>#DIV/0!</v>
      </c>
      <c r="AX82" s="15" t="e">
        <f>100*(Informações!CH82/Informações!CI82)</f>
        <v>#DIV/0!</v>
      </c>
      <c r="AY82" s="15" t="e">
        <f>100*(Informações!CJ82/Informações!CK82)</f>
        <v>#DIV/0!</v>
      </c>
      <c r="AZ82" s="15" t="e">
        <f>100*(Informações!CL82/Informações!CM82)</f>
        <v>#DIV/0!</v>
      </c>
      <c r="BA82" s="15" t="e">
        <f t="shared" si="5"/>
        <v>#DIV/0!</v>
      </c>
      <c r="BB82" s="15">
        <f>Informações!CN82/2</f>
        <v>0</v>
      </c>
      <c r="BC82" s="15">
        <f>Informações!CO82/2</f>
        <v>0</v>
      </c>
      <c r="BD82" s="15">
        <f>Informações!CP82/2</f>
        <v>0</v>
      </c>
      <c r="BE82" s="15">
        <f>Informações!CQ82/2</f>
        <v>0</v>
      </c>
      <c r="BF82" s="15">
        <f>Informações!CR82/2</f>
        <v>0</v>
      </c>
      <c r="BG82" s="15" t="e">
        <f>Informações!CS82/Informações!CT82</f>
        <v>#DIV/0!</v>
      </c>
      <c r="BH82" s="15" t="e">
        <f>Informações!CU82/Informações!CV82</f>
        <v>#DIV/0!</v>
      </c>
      <c r="BI82" s="15" t="e">
        <f>Informações!CW82/Informações!CX82</f>
        <v>#DIV/0!</v>
      </c>
      <c r="BJ82" s="15" t="e">
        <f>Informações!CY82/Informações!CZ82</f>
        <v>#DIV/0!</v>
      </c>
      <c r="BK82" s="15" t="e">
        <f>SUM(Informações!CY82,Informações!CW82,Informações!CU82,Informações!CS82)/SUM(Informações!CT82,Informações!CV82,Informações!CX82,Informações!CZ82)</f>
        <v>#DIV/0!</v>
      </c>
      <c r="BL82" s="16" t="e">
        <f>Informações!DA82/Informações!DB82</f>
        <v>#DIV/0!</v>
      </c>
      <c r="BM82" s="16" t="e">
        <f>Informações!DC82/Informações!DD82</f>
        <v>#DIV/0!</v>
      </c>
      <c r="BN82" s="16">
        <f>Informações!DE82</f>
        <v>0</v>
      </c>
      <c r="BO82" s="16">
        <f>Informações!DF82</f>
        <v>0</v>
      </c>
      <c r="BP82" s="16">
        <f>Informações!DG82</f>
        <v>0</v>
      </c>
      <c r="BQ82" s="16" t="e">
        <f>(Informações!DH82/Informações!DI82)*100</f>
        <v>#DIV/0!</v>
      </c>
      <c r="BR82" s="16" t="e">
        <f>100*Informações!DJ85*Informações!DK85/Informações!DL85</f>
        <v>#DIV/0!</v>
      </c>
      <c r="BS82" s="16">
        <f>Informações!DM82</f>
        <v>0</v>
      </c>
      <c r="BT82" s="16" t="e">
        <f>100*Informações!DN82/Informações!DO82</f>
        <v>#DIV/0!</v>
      </c>
    </row>
    <row r="83" spans="1:72" s="16" customFormat="1" ht="12.75" x14ac:dyDescent="0.2">
      <c r="A83" s="1">
        <v>312000</v>
      </c>
      <c r="B83" s="2" t="s">
        <v>187</v>
      </c>
      <c r="C83" s="2" t="s">
        <v>8</v>
      </c>
      <c r="D83" s="14">
        <v>2095</v>
      </c>
      <c r="E83" s="15" t="e">
        <f>100*Informações!E83/Informações!F83</f>
        <v>#DIV/0!</v>
      </c>
      <c r="F83" s="15" t="e">
        <f>100*Informações!G83/Informações!H83</f>
        <v>#DIV/0!</v>
      </c>
      <c r="G83" s="15" t="e">
        <f>100*Informações!I83/Informações!J83</f>
        <v>#DIV/0!</v>
      </c>
      <c r="H83" s="15" t="e">
        <f>100*Informações!K83/Informações!L83</f>
        <v>#DIV/0!</v>
      </c>
      <c r="I83" s="15" t="e">
        <f>100*Informações!M83/Informações!N83</f>
        <v>#DIV/0!</v>
      </c>
      <c r="J83" s="15" t="e">
        <f>100*Informações!O83/Informações!P83</f>
        <v>#DIV/0!</v>
      </c>
      <c r="K83" s="15" t="e">
        <f>100*Informações!Q83/Informações!R83</f>
        <v>#DIV/0!</v>
      </c>
      <c r="L83" s="15" t="e">
        <f>100*Informações!S83/Informações!T83</f>
        <v>#DIV/0!</v>
      </c>
      <c r="M83" s="15" t="e">
        <f>100*Informações!U83/Informações!V83</f>
        <v>#DIV/0!</v>
      </c>
      <c r="N83" s="15" t="e">
        <f>100*Informações!W83/Informações!X83</f>
        <v>#DIV/0!</v>
      </c>
      <c r="O83" s="15" t="e">
        <f>100*Informações!Y83/Informações!Z83</f>
        <v>#DIV/0!</v>
      </c>
      <c r="P83" s="15" t="e">
        <f>100*Informações!AA83/Informações!AB83</f>
        <v>#DIV/0!</v>
      </c>
      <c r="Q83" s="15" t="e">
        <f>100*Informações!AC83/Informações!AD83</f>
        <v>#DIV/0!</v>
      </c>
      <c r="R83" s="15" t="e">
        <f>100*Informações!AE83/Informações!AF83</f>
        <v>#DIV/0!</v>
      </c>
      <c r="S83" s="15" t="e">
        <f>100*Informações!AG83/Informações!AH83</f>
        <v>#DIV/0!</v>
      </c>
      <c r="T83" s="15" t="e">
        <f>100*Informações!AI83/Informações!AJ83</f>
        <v>#DIV/0!</v>
      </c>
      <c r="U83" s="15" t="e">
        <f>100*Informações!AK83/Informações!AL83</f>
        <v>#DIV/0!</v>
      </c>
      <c r="V83" s="15" t="e">
        <f>100*Informações!AM83/Informações!AN83</f>
        <v>#DIV/0!</v>
      </c>
      <c r="W83" s="15" t="e">
        <f>100*Informações!AO83/Informações!AP83</f>
        <v>#DIV/0!</v>
      </c>
      <c r="X83" s="15" t="e">
        <f>100*Informações!AQ83/Informações!AR83</f>
        <v>#DIV/0!</v>
      </c>
      <c r="Y83" s="15" t="e">
        <f>100*Informações!AS83/Informações!AT83</f>
        <v>#DIV/0!</v>
      </c>
      <c r="Z83" s="15" t="e">
        <f>100*Informações!AU83/Informações!AV83</f>
        <v>#DIV/0!</v>
      </c>
      <c r="AA83" s="15" t="e">
        <f>100*Informações!AW83/Informações!AX83</f>
        <v>#DIV/0!</v>
      </c>
      <c r="AB83" s="15" t="e">
        <f>100*Informações!AY83/Informações!AZ83</f>
        <v>#DIV/0!</v>
      </c>
      <c r="AC83" s="15" t="e">
        <f>100*Informações!BA83/Informações!BB83</f>
        <v>#DIV/0!</v>
      </c>
      <c r="AD83" s="15" t="e">
        <f>100*Informações!BC83/Informações!BD83</f>
        <v>#DIV/0!</v>
      </c>
      <c r="AE83" s="15" t="e">
        <f>100*Informações!BE83/Informações!BF83</f>
        <v>#DIV/0!</v>
      </c>
      <c r="AF83" s="15" t="e">
        <f>100*Informações!BG83/Informações!BH83</f>
        <v>#DIV/0!</v>
      </c>
      <c r="AG83" s="15" t="e">
        <f>100*Informações!BI83/Informações!BJ83</f>
        <v>#DIV/0!</v>
      </c>
      <c r="AH83" s="15">
        <f>Informações!BK83/2</f>
        <v>0</v>
      </c>
      <c r="AI83" s="15">
        <f>Informações!BL83/2</f>
        <v>0</v>
      </c>
      <c r="AJ83" s="15">
        <f>Informações!BM83/2</f>
        <v>0</v>
      </c>
      <c r="AK83" s="15">
        <f>Informações!BN83/2</f>
        <v>0</v>
      </c>
      <c r="AL83" s="15" t="e">
        <f>100*Informações!BO83/Informações!BP83</f>
        <v>#DIV/0!</v>
      </c>
      <c r="AM83" s="15">
        <f>Informações!BQ83*Informações!BR83</f>
        <v>0</v>
      </c>
      <c r="AN83" s="15" t="e">
        <f>100*(Informações!BS83-Informações!BT83)/Informações!BS83</f>
        <v>#DIV/0!</v>
      </c>
      <c r="AO83" s="15" t="e">
        <f>100*(Informações!BU83/Informações!BV83)</f>
        <v>#DIV/0!</v>
      </c>
      <c r="AP83" s="15" t="e">
        <f t="shared" si="3"/>
        <v>#DIV/0!</v>
      </c>
      <c r="AQ83" s="15" t="e">
        <f>100*(Informações!BW83/Informações!BX83)</f>
        <v>#DIV/0!</v>
      </c>
      <c r="AR83" s="15" t="e">
        <f>100*(Informações!BY83/Informações!BZ83)</f>
        <v>#DIV/0!</v>
      </c>
      <c r="AS83" s="15" t="e">
        <f>100*(Informações!CA83/Informações!CB83)</f>
        <v>#DIV/0!</v>
      </c>
      <c r="AT83" s="15" t="e">
        <f>100*(Informações!CC83/Informações!CD83)</f>
        <v>#DIV/0!</v>
      </c>
      <c r="AU83" s="15" t="e">
        <f t="shared" si="4"/>
        <v>#DIV/0!</v>
      </c>
      <c r="AV83" s="15">
        <f>100*(Informações!CE83/4)</f>
        <v>0</v>
      </c>
      <c r="AW83" s="15" t="e">
        <f>100*(Informações!CF83/Informações!CG83)</f>
        <v>#DIV/0!</v>
      </c>
      <c r="AX83" s="15" t="e">
        <f>100*(Informações!CH83/Informações!CI83)</f>
        <v>#DIV/0!</v>
      </c>
      <c r="AY83" s="15" t="e">
        <f>100*(Informações!CJ83/Informações!CK83)</f>
        <v>#DIV/0!</v>
      </c>
      <c r="AZ83" s="15" t="e">
        <f>100*(Informações!CL83/Informações!CM83)</f>
        <v>#DIV/0!</v>
      </c>
      <c r="BA83" s="15" t="e">
        <f t="shared" si="5"/>
        <v>#DIV/0!</v>
      </c>
      <c r="BB83" s="15">
        <f>Informações!CN83/2</f>
        <v>0</v>
      </c>
      <c r="BC83" s="15">
        <f>Informações!CO83/2</f>
        <v>0</v>
      </c>
      <c r="BD83" s="15">
        <f>Informações!CP83/2</f>
        <v>0</v>
      </c>
      <c r="BE83" s="15">
        <f>Informações!CQ83/2</f>
        <v>0</v>
      </c>
      <c r="BF83" s="15">
        <f>Informações!CR83/2</f>
        <v>0</v>
      </c>
      <c r="BG83" s="15" t="e">
        <f>Informações!CS83/Informações!CT83</f>
        <v>#DIV/0!</v>
      </c>
      <c r="BH83" s="15" t="e">
        <f>Informações!CU83/Informações!CV83</f>
        <v>#DIV/0!</v>
      </c>
      <c r="BI83" s="15" t="e">
        <f>Informações!CW83/Informações!CX83</f>
        <v>#DIV/0!</v>
      </c>
      <c r="BJ83" s="15" t="e">
        <f>Informações!CY83/Informações!CZ83</f>
        <v>#DIV/0!</v>
      </c>
      <c r="BK83" s="15" t="e">
        <f>SUM(Informações!CY83,Informações!CW83,Informações!CU83,Informações!CS83)/SUM(Informações!CT83,Informações!CV83,Informações!CX83,Informações!CZ83)</f>
        <v>#DIV/0!</v>
      </c>
      <c r="BL83" s="16" t="e">
        <f>Informações!DA83/Informações!DB83</f>
        <v>#DIV/0!</v>
      </c>
      <c r="BM83" s="16" t="e">
        <f>Informações!DC83/Informações!DD83</f>
        <v>#DIV/0!</v>
      </c>
      <c r="BN83" s="16">
        <f>Informações!DE83</f>
        <v>0</v>
      </c>
      <c r="BO83" s="16">
        <f>Informações!DF83</f>
        <v>0</v>
      </c>
      <c r="BP83" s="16">
        <f>Informações!DG83</f>
        <v>0</v>
      </c>
      <c r="BQ83" s="16" t="e">
        <f>(Informações!DH83/Informações!DI83)*100</f>
        <v>#DIV/0!</v>
      </c>
      <c r="BR83" s="16" t="e">
        <f>100*Informações!DJ86*Informações!DK86/Informações!DL86</f>
        <v>#DIV/0!</v>
      </c>
      <c r="BS83" s="16">
        <f>Informações!DM83</f>
        <v>0</v>
      </c>
      <c r="BT83" s="16" t="e">
        <f>100*Informações!DN83/Informações!DO83</f>
        <v>#DIV/0!</v>
      </c>
    </row>
    <row r="84" spans="1:72" ht="12" customHeight="1" x14ac:dyDescent="0.2">
      <c r="A84" s="2"/>
      <c r="B84" s="2"/>
      <c r="C84" s="2"/>
      <c r="S84" s="15"/>
      <c r="AG84" s="15"/>
    </row>
    <row r="85" spans="1:72" ht="12" customHeight="1" x14ac:dyDescent="0.2">
      <c r="A85" s="2"/>
      <c r="B85" s="2"/>
      <c r="C85" s="2"/>
    </row>
  </sheetData>
  <conditionalFormatting sqref="BB2:BF83">
    <cfRule type="colorScale" priority="1">
      <colorScale>
        <cfvo type="num" val="0"/>
        <cfvo type="num" val="0.5"/>
        <cfvo type="num" val="1"/>
        <color rgb="FFF8696B"/>
        <color theme="3" tint="0.39997558519241921"/>
        <color rgb="FF63BE7B"/>
      </colorScale>
    </cfRule>
  </conditionalFormatting>
  <pageMargins left="0.511811024" right="0.511811024" top="0.78740157499999996" bottom="0.78740157499999996" header="0.31496062000000002" footer="0.31496062000000002"/>
  <pageSetup paperSize="9" orientation="portrait" horizontalDpi="4294967292"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Informações</vt:lpstr>
      <vt:lpstr>Indicadores (PMSB)</vt:lpstr>
    </vt:vector>
  </TitlesOfParts>
  <Company>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Pâmela</cp:lastModifiedBy>
  <dcterms:created xsi:type="dcterms:W3CDTF">2003-08-27T16:40:13Z</dcterms:created>
  <dcterms:modified xsi:type="dcterms:W3CDTF">2017-11-28T17:02:08Z</dcterms:modified>
</cp:coreProperties>
</file>